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G98" i="1" l="1"/>
  <c r="K60" i="1" l="1"/>
  <c r="K39" i="1"/>
  <c r="K40" i="1"/>
  <c r="G115" i="1" l="1"/>
  <c r="G106" i="1" s="1"/>
  <c r="G114" i="1"/>
  <c r="K106" i="1"/>
  <c r="K25" i="1" s="1"/>
  <c r="K105" i="1"/>
  <c r="G105" i="1"/>
  <c r="G123" i="1"/>
  <c r="G124" i="1"/>
  <c r="K116" i="1"/>
  <c r="K79" i="1"/>
  <c r="K89" i="1"/>
  <c r="J41" i="1"/>
  <c r="K42" i="1"/>
  <c r="K43" i="1"/>
  <c r="K41" i="1"/>
  <c r="K37" i="1"/>
  <c r="K62" i="1"/>
  <c r="G64" i="1"/>
  <c r="G70" i="1"/>
  <c r="G65" i="1"/>
  <c r="G66" i="1"/>
  <c r="G67" i="1"/>
  <c r="G68" i="1"/>
  <c r="G69" i="1"/>
  <c r="G61" i="1"/>
  <c r="K44" i="1" l="1"/>
  <c r="G51" i="1"/>
  <c r="G52" i="1"/>
  <c r="G58" i="1"/>
  <c r="G59" i="1"/>
  <c r="G60" i="1"/>
  <c r="G79" i="1"/>
  <c r="G88" i="1"/>
  <c r="G87" i="1" l="1"/>
  <c r="K78" i="1"/>
  <c r="G78" i="1" s="1"/>
  <c r="G42" i="1"/>
  <c r="K33" i="1" l="1"/>
  <c r="K24" i="1" s="1"/>
  <c r="K32" i="1"/>
  <c r="G33" i="1" l="1"/>
  <c r="G24" i="1" s="1"/>
  <c r="J116" i="1"/>
  <c r="I116" i="1"/>
  <c r="H116" i="1"/>
  <c r="K104" i="1"/>
  <c r="K23" i="1" s="1"/>
  <c r="G113" i="1"/>
  <c r="K112" i="1"/>
  <c r="K103" i="1" s="1"/>
  <c r="K111" i="1"/>
  <c r="G111" i="1" s="1"/>
  <c r="K110" i="1"/>
  <c r="K101" i="1" s="1"/>
  <c r="G110" i="1"/>
  <c r="K109" i="1"/>
  <c r="J107" i="1"/>
  <c r="I107" i="1"/>
  <c r="H107" i="1"/>
  <c r="J104" i="1"/>
  <c r="I104" i="1"/>
  <c r="H104" i="1"/>
  <c r="J103" i="1"/>
  <c r="I103" i="1"/>
  <c r="H103" i="1"/>
  <c r="J102" i="1"/>
  <c r="I102" i="1"/>
  <c r="H102" i="1"/>
  <c r="J101" i="1"/>
  <c r="I101" i="1"/>
  <c r="H101" i="1"/>
  <c r="J100" i="1"/>
  <c r="I100" i="1"/>
  <c r="H100" i="1"/>
  <c r="G109" i="1" l="1"/>
  <c r="K107" i="1"/>
  <c r="K98" i="1" s="1"/>
  <c r="K100" i="1"/>
  <c r="G116" i="1"/>
  <c r="G107" i="1" s="1"/>
  <c r="J98" i="1"/>
  <c r="G103" i="1"/>
  <c r="G112" i="1"/>
  <c r="K102" i="1"/>
  <c r="G102" i="1" s="1"/>
  <c r="G101" i="1"/>
  <c r="G104" i="1"/>
  <c r="I98" i="1"/>
  <c r="H98" i="1"/>
  <c r="G39" i="1"/>
  <c r="H44" i="1"/>
  <c r="K28" i="1"/>
  <c r="K19" i="1" s="1"/>
  <c r="G40" i="1"/>
  <c r="K75" i="1"/>
  <c r="G75" i="1" s="1"/>
  <c r="G77" i="1"/>
  <c r="K76" i="1"/>
  <c r="K73" i="1"/>
  <c r="G73" i="1" s="1"/>
  <c r="J71" i="1"/>
  <c r="I71" i="1"/>
  <c r="H71" i="1"/>
  <c r="I35" i="1"/>
  <c r="H35" i="1"/>
  <c r="G76" i="1" l="1"/>
  <c r="G100" i="1"/>
  <c r="K31" i="1"/>
  <c r="K22" i="1" s="1"/>
  <c r="K30" i="1"/>
  <c r="K21" i="1" s="1"/>
  <c r="G37" i="1"/>
  <c r="H32" i="1"/>
  <c r="I32" i="1"/>
  <c r="J31" i="1"/>
  <c r="J30" i="1"/>
  <c r="J29" i="1"/>
  <c r="J28" i="1"/>
  <c r="J32" i="1"/>
  <c r="H31" i="1"/>
  <c r="H30" i="1"/>
  <c r="H29" i="1"/>
  <c r="H20" i="1" s="1"/>
  <c r="I31" i="1"/>
  <c r="I30" i="1"/>
  <c r="I29" i="1"/>
  <c r="H89" i="1"/>
  <c r="I89" i="1"/>
  <c r="I28" i="1" s="1"/>
  <c r="J89" i="1"/>
  <c r="G95" i="1"/>
  <c r="G94" i="1"/>
  <c r="G93" i="1"/>
  <c r="G92" i="1"/>
  <c r="G91" i="1"/>
  <c r="J26" i="1" l="1"/>
  <c r="G30" i="1"/>
  <c r="I26" i="1"/>
  <c r="G32" i="1"/>
  <c r="G23" i="1" s="1"/>
  <c r="G31" i="1"/>
  <c r="G89" i="1"/>
  <c r="H28" i="1"/>
  <c r="K56" i="1"/>
  <c r="K83" i="1"/>
  <c r="K80" i="1" s="1"/>
  <c r="K71" i="1" s="1"/>
  <c r="K38" i="1" l="1"/>
  <c r="K53" i="1"/>
  <c r="K35" i="1" s="1"/>
  <c r="K26" i="1" s="1"/>
  <c r="K17" i="1" s="1"/>
  <c r="K74" i="1"/>
  <c r="G38" i="1"/>
  <c r="H26" i="1"/>
  <c r="G28" i="1"/>
  <c r="J62" i="1"/>
  <c r="I62" i="1"/>
  <c r="H62" i="1"/>
  <c r="G62" i="1" s="1"/>
  <c r="G74" i="1" l="1"/>
  <c r="K29" i="1"/>
  <c r="H23" i="1"/>
  <c r="H22" i="1"/>
  <c r="H21" i="1"/>
  <c r="H19" i="1"/>
  <c r="I23" i="1"/>
  <c r="I22" i="1"/>
  <c r="I21" i="1"/>
  <c r="I20" i="1"/>
  <c r="I19" i="1"/>
  <c r="J23" i="1"/>
  <c r="J22" i="1"/>
  <c r="J21" i="1"/>
  <c r="J20" i="1"/>
  <c r="J19" i="1"/>
  <c r="G82" i="1"/>
  <c r="G86" i="1"/>
  <c r="G85" i="1"/>
  <c r="G84" i="1"/>
  <c r="G83" i="1"/>
  <c r="J80" i="1"/>
  <c r="I80" i="1"/>
  <c r="H80" i="1"/>
  <c r="G80" i="1" s="1"/>
  <c r="G71" i="1" s="1"/>
  <c r="G57" i="1"/>
  <c r="G56" i="1"/>
  <c r="G55" i="1"/>
  <c r="J53" i="1"/>
  <c r="I53" i="1"/>
  <c r="H53" i="1"/>
  <c r="J17" i="1" l="1"/>
  <c r="H17" i="1"/>
  <c r="I17" i="1"/>
  <c r="G29" i="1"/>
  <c r="G20" i="1" s="1"/>
  <c r="K20" i="1"/>
  <c r="G53" i="1"/>
  <c r="G50" i="1"/>
  <c r="G41" i="1" s="1"/>
  <c r="G49" i="1"/>
  <c r="G48" i="1"/>
  <c r="G21" i="1" s="1"/>
  <c r="G47" i="1"/>
  <c r="G46" i="1"/>
  <c r="G19" i="1" s="1"/>
  <c r="I44" i="1"/>
  <c r="J44" i="1"/>
  <c r="J35" i="1" s="1"/>
  <c r="G22" i="1"/>
  <c r="G17" i="1" l="1"/>
  <c r="G44" i="1"/>
  <c r="G35" i="1" s="1"/>
  <c r="G26" i="1" s="1"/>
</calcChain>
</file>

<file path=xl/sharedStrings.xml><?xml version="1.0" encoding="utf-8"?>
<sst xmlns="http://schemas.openxmlformats.org/spreadsheetml/2006/main" count="147" uniqueCount="48">
  <si>
    <t>к муниципальной программе</t>
  </si>
  <si>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</si>
  <si>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</si>
  <si>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</si>
  <si>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</si>
  <si>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</si>
  <si>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</si>
  <si>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</si>
  <si>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</si>
  <si>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</si>
  <si>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</si>
  <si>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</si>
  <si>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</si>
  <si>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</si>
  <si>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</si>
  <si>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</si>
  <si>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</si>
  <si>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</si>
  <si>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1.1.</t>
  </si>
  <si>
    <t>"Развитие физической культуры в</t>
  </si>
  <si>
    <t>Приложение</t>
  </si>
  <si>
    <r>
      <rPr>
        <b/>
        <sz val="11"/>
        <color theme="1"/>
        <rFont val="Calibri"/>
        <family val="2"/>
        <charset val="204"/>
        <scheme val="minor"/>
      </rPr>
      <t>Подпрограмма 1.</t>
    </r>
    <r>
      <rPr>
        <sz val="11"/>
        <color theme="1"/>
        <rFont val="Calibri"/>
        <family val="2"/>
        <charset val="204"/>
        <scheme val="minor"/>
      </rPr>
      <t xml:space="preserve"> Развитие физической культуры и массового спорта</t>
    </r>
  </si>
  <si>
    <t>1.2.</t>
  </si>
  <si>
    <t>Организация проведения физкультурных мероприятий и массовых мероприятий</t>
  </si>
  <si>
    <t>Обеспечение участия спортсменов Ключевского сельского поселения в краевых, районных соревнованиях по различным видам спорта, приобретение грамот</t>
  </si>
  <si>
    <t>1.3.</t>
  </si>
  <si>
    <t>Администрация Ключевского сельского поселения, ДЮСШ п. Ключи</t>
  </si>
  <si>
    <t>Проведение спортивных мероприятий - "Беренгия"</t>
  </si>
  <si>
    <t>Содержание катка и лыжни в Ключевском сельском поселении</t>
  </si>
  <si>
    <t>Устройство уличных тренажёров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</si>
  <si>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Физическое воспитание и обеспечение организации и проведения физкультурных мероприятий и массовых спортивных мероприятий</t>
    </r>
  </si>
  <si>
    <t>2.</t>
  </si>
  <si>
    <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Совершенствование иматериально-технической базы для занятий физической культурой и массовым спортом</t>
    </r>
  </si>
  <si>
    <t>2.1.</t>
  </si>
  <si>
    <t>2.2.</t>
  </si>
  <si>
    <t>ФИНАНСОВОЕ ОБЕСПЕЧЕНИЕ</t>
  </si>
  <si>
    <t xml:space="preserve">муниципальной программы Ключевкого сельского поселения </t>
  </si>
  <si>
    <r>
      <rPr>
        <b/>
        <sz val="11"/>
        <color theme="1"/>
        <rFont val="Calibri"/>
        <family val="2"/>
        <charset val="204"/>
        <scheme val="minor"/>
      </rPr>
      <t>Подпрограмма 2.</t>
    </r>
    <r>
      <rPr>
        <sz val="11"/>
        <color theme="1"/>
        <rFont val="Calibri"/>
        <family val="2"/>
        <charset val="204"/>
        <scheme val="minor"/>
      </rPr>
      <t xml:space="preserve"> Развитие инфраструктуры для занятия физической культурой</t>
    </r>
  </si>
  <si>
    <t>Администрация Ключевского сельского поселения.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</si>
  <si>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Проектирование, строительство, реконструкция и модернизация спортивных объектов для занятий физической культурой и спортом в Ключевском сельском поселении</t>
    </r>
  </si>
  <si>
    <t xml:space="preserve">Администрация Ключевского сельского поселения. </t>
  </si>
  <si>
    <t>Ключевском сельском поселении"</t>
  </si>
  <si>
    <t>"Развитие физической культуры в Ключевском сельском поселении"</t>
  </si>
  <si>
    <t>2019 год</t>
  </si>
  <si>
    <t>2020 год</t>
  </si>
  <si>
    <t>Муниципальная программа "Развитие физической культуры в Ключевском сельском поселении"</t>
  </si>
  <si>
    <t>Реконструкция муниципальных спортивных объектов в Ключевском сельском поселении</t>
  </si>
  <si>
    <t>от 11 ноября 2019 года № 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</si>
</sst>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0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3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64" fontId="15" fillId="0" borderId="10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64" fontId="17" fillId="0" borderId="10" xfId="0" applyNumberFormat="1" applyFont="1" applyBorder="1" applyAlignment="1">
      <alignment horizontal="center" vertical="center"/>
    </xf>
    <xf numFmtId="164" fontId="17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view="pageLayout" topLeftCell="A99" zoomScale="130" zoomScalePageLayoutView="130" workbookViewId="0">
      <selection activeCell="J107" sqref="J107:J108"/>
    </sheetView>
  </sheetViews>
  <sheetFormatPr defaultRowHeight="15" x14ac:dyDescent="0.25"/>
  <cols>
    <col min="5" max="5" width="6.7109375" customWidth="1"/>
    <col min="7" max="7" width="11.5703125" bestFit="1" customWidth="1"/>
    <col min="8" max="9" width="9.28515625" bestFit="1" customWidth="1"/>
    <col min="10" max="10" width="10.28515625" bestFit="1" customWidth="1"/>
    <col min="11" max="11" width="11.5703125" bestFit="1" customWidth="1"/>
  </cols>
  <sheetData>
    <row r="1" spans="1:14" ht="16.5" x14ac:dyDescent="0.25">
      <c r="L1" s="76" t="s">
        <v>20</v>
      </c>
      <c r="M1" s="76"/>
      <c r="N1" s="76"/>
    </row>
    <row r="2" spans="1:14" ht="16.5" x14ac:dyDescent="0.25">
      <c r="K2" s="76" t="s">
        <v>0</v>
      </c>
      <c r="L2" s="76"/>
      <c r="M2" s="76"/>
      <c r="N2" s="76"/>
    </row>
    <row r="3" spans="1:14" ht="16.5" x14ac:dyDescent="0.25">
      <c r="K3" s="76" t="s">
        <v>19</v>
      </c>
      <c r="L3" s="76"/>
      <c r="M3" s="76"/>
      <c r="N3" s="76"/>
    </row>
    <row r="4" spans="1:14" ht="16.5" x14ac:dyDescent="0.25">
      <c r="K4" s="76" t="s">
        <v>41</v>
      </c>
      <c r="L4" s="76"/>
      <c r="M4" s="76"/>
      <c r="N4" s="76"/>
    </row>
    <row r="5" spans="1:14" ht="16.5" x14ac:dyDescent="0.25">
      <c r="K5" s="78" t="s">
        <v>47</v>
      </c>
      <c r="L5" s="78"/>
      <c r="M5" s="78"/>
      <c r="N5" s="78"/>
    </row>
    <row r="8" spans="1:14" ht="18.75" x14ac:dyDescent="0.3">
      <c r="C8" s="77" t="s">
        <v>35</v>
      </c>
      <c r="D8" s="77"/>
      <c r="E8" s="77"/>
      <c r="F8" s="77"/>
      <c r="G8" s="77"/>
      <c r="H8" s="77"/>
      <c r="I8" s="77"/>
      <c r="J8" s="77"/>
      <c r="K8" s="77"/>
      <c r="L8" s="77"/>
    </row>
    <row r="9" spans="1:14" ht="18.75" x14ac:dyDescent="0.3">
      <c r="B9" s="77" t="s">
        <v>36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4" ht="18.75" x14ac:dyDescent="0.3">
      <c r="B10" s="77" t="s">
        <v>42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4" ht="18.75" x14ac:dyDescent="0.3">
      <c r="B11" s="1"/>
      <c r="C11" s="1"/>
      <c r="D11" s="1"/>
      <c r="E11" s="1"/>
      <c r="F11" s="1"/>
      <c r="G11" s="1"/>
      <c r="H11" s="1"/>
    </row>
    <row r="13" spans="1:14" ht="15" customHeight="1" x14ac:dyDescent="0.25">
      <c r="A13" s="68" t="s">
        <v>1</v>
      </c>
      <c r="B13" s="68" t="s">
        <v>2</v>
      </c>
      <c r="C13" s="68"/>
      <c r="D13" s="68"/>
      <c r="E13" s="68"/>
      <c r="F13" s="68" t="s">
        <v>3</v>
      </c>
      <c r="G13" s="69" t="s">
        <v>10</v>
      </c>
      <c r="H13" s="69"/>
      <c r="I13" s="69"/>
      <c r="J13" s="69"/>
      <c r="K13" s="69"/>
      <c r="L13" s="68" t="s">
        <v>9</v>
      </c>
      <c r="M13" s="68"/>
      <c r="N13" s="68"/>
    </row>
    <row r="14" spans="1:14" ht="15" customHeight="1" x14ac:dyDescent="0.25">
      <c r="A14" s="68"/>
      <c r="B14" s="68"/>
      <c r="C14" s="68"/>
      <c r="D14" s="68"/>
      <c r="E14" s="68"/>
      <c r="F14" s="68"/>
      <c r="G14" s="68" t="s">
        <v>4</v>
      </c>
      <c r="H14" s="70" t="s">
        <v>5</v>
      </c>
      <c r="I14" s="68" t="s">
        <v>6</v>
      </c>
      <c r="J14" s="70" t="s">
        <v>7</v>
      </c>
      <c r="K14" s="68" t="s">
        <v>8</v>
      </c>
      <c r="L14" s="68"/>
      <c r="M14" s="68"/>
      <c r="N14" s="68"/>
    </row>
    <row r="15" spans="1:14" x14ac:dyDescent="0.25">
      <c r="A15" s="68"/>
      <c r="B15" s="68"/>
      <c r="C15" s="68"/>
      <c r="D15" s="68"/>
      <c r="E15" s="68"/>
      <c r="F15" s="68"/>
      <c r="G15" s="68"/>
      <c r="H15" s="70"/>
      <c r="I15" s="68"/>
      <c r="J15" s="70"/>
      <c r="K15" s="68"/>
      <c r="L15" s="68"/>
      <c r="M15" s="68"/>
      <c r="N15" s="68"/>
    </row>
    <row r="16" spans="1:14" x14ac:dyDescent="0.25">
      <c r="A16" s="68"/>
      <c r="B16" s="68"/>
      <c r="C16" s="68"/>
      <c r="D16" s="68"/>
      <c r="E16" s="68"/>
      <c r="F16" s="68"/>
      <c r="G16" s="68"/>
      <c r="H16" s="70"/>
      <c r="I16" s="68"/>
      <c r="J16" s="70"/>
      <c r="K16" s="68"/>
      <c r="L16" s="68"/>
      <c r="M16" s="68"/>
      <c r="N16" s="68"/>
    </row>
    <row r="17" spans="1:14" ht="15" customHeight="1" x14ac:dyDescent="0.25">
      <c r="A17" s="42" t="s">
        <v>45</v>
      </c>
      <c r="B17" s="43"/>
      <c r="C17" s="43"/>
      <c r="D17" s="43"/>
      <c r="E17" s="44"/>
      <c r="F17" s="73" t="s">
        <v>11</v>
      </c>
      <c r="G17" s="74">
        <f>+H17+I17+J17+K17</f>
        <v>5550.51</v>
      </c>
      <c r="H17" s="71">
        <f>H19+H20+H21+H22+H23</f>
        <v>0</v>
      </c>
      <c r="I17" s="71">
        <f>I19+I20+I21+I22+I23</f>
        <v>0</v>
      </c>
      <c r="J17" s="71">
        <f>J19+J20+J21+J22+J23</f>
        <v>700</v>
      </c>
      <c r="K17" s="71">
        <f>+K98+K26</f>
        <v>4850.51</v>
      </c>
      <c r="L17" s="18" t="s">
        <v>26</v>
      </c>
      <c r="M17" s="19"/>
      <c r="N17" s="20"/>
    </row>
    <row r="18" spans="1:14" ht="15" customHeight="1" x14ac:dyDescent="0.25">
      <c r="A18" s="45"/>
      <c r="B18" s="46"/>
      <c r="C18" s="46"/>
      <c r="D18" s="46"/>
      <c r="E18" s="47"/>
      <c r="F18" s="73"/>
      <c r="G18" s="75"/>
      <c r="H18" s="72"/>
      <c r="I18" s="72"/>
      <c r="J18" s="72"/>
      <c r="K18" s="72"/>
      <c r="L18" s="21"/>
      <c r="M18" s="22"/>
      <c r="N18" s="23"/>
    </row>
    <row r="19" spans="1:14" x14ac:dyDescent="0.25">
      <c r="A19" s="45"/>
      <c r="B19" s="46"/>
      <c r="C19" s="46"/>
      <c r="D19" s="46"/>
      <c r="E19" s="47"/>
      <c r="F19" s="2" t="s">
        <v>12</v>
      </c>
      <c r="G19" s="4">
        <f t="shared" ref="G19:H19" si="0">G28</f>
        <v>761</v>
      </c>
      <c r="H19" s="5">
        <f t="shared" si="0"/>
        <v>0</v>
      </c>
      <c r="I19" s="5">
        <f t="shared" ref="I19:J23" si="1">I28</f>
        <v>0</v>
      </c>
      <c r="J19" s="5">
        <f t="shared" si="1"/>
        <v>0</v>
      </c>
      <c r="K19" s="5">
        <f>K28+K101</f>
        <v>761</v>
      </c>
      <c r="L19" s="21"/>
      <c r="M19" s="22"/>
      <c r="N19" s="23"/>
    </row>
    <row r="20" spans="1:14" x14ac:dyDescent="0.25">
      <c r="A20" s="45"/>
      <c r="B20" s="46"/>
      <c r="C20" s="46"/>
      <c r="D20" s="46"/>
      <c r="E20" s="47"/>
      <c r="F20" s="2" t="s">
        <v>13</v>
      </c>
      <c r="G20" s="4">
        <f>G29</f>
        <v>419.3</v>
      </c>
      <c r="H20" s="5">
        <f>H29</f>
        <v>0</v>
      </c>
      <c r="I20" s="5">
        <f t="shared" si="1"/>
        <v>0</v>
      </c>
      <c r="J20" s="5">
        <f t="shared" si="1"/>
        <v>0</v>
      </c>
      <c r="K20" s="5">
        <f>K29</f>
        <v>419.3</v>
      </c>
      <c r="L20" s="21"/>
      <c r="M20" s="22"/>
      <c r="N20" s="23"/>
    </row>
    <row r="21" spans="1:14" x14ac:dyDescent="0.25">
      <c r="A21" s="45"/>
      <c r="B21" s="46"/>
      <c r="C21" s="46"/>
      <c r="D21" s="46"/>
      <c r="E21" s="47"/>
      <c r="F21" s="2" t="s">
        <v>14</v>
      </c>
      <c r="G21" s="5">
        <f t="shared" ref="G21:H21" si="2">G30</f>
        <v>430</v>
      </c>
      <c r="H21" s="5">
        <f t="shared" si="2"/>
        <v>0</v>
      </c>
      <c r="I21" s="5">
        <f t="shared" si="1"/>
        <v>0</v>
      </c>
      <c r="J21" s="5">
        <f t="shared" si="1"/>
        <v>0</v>
      </c>
      <c r="K21" s="5">
        <f>+K30+K102</f>
        <v>430</v>
      </c>
      <c r="L21" s="21"/>
      <c r="M21" s="22"/>
      <c r="N21" s="23"/>
    </row>
    <row r="22" spans="1:14" x14ac:dyDescent="0.25">
      <c r="A22" s="45"/>
      <c r="B22" s="46"/>
      <c r="C22" s="46"/>
      <c r="D22" s="46"/>
      <c r="E22" s="47"/>
      <c r="F22" s="2" t="s">
        <v>15</v>
      </c>
      <c r="G22" s="5">
        <f t="shared" ref="G22:H22" si="3">G31</f>
        <v>641.53</v>
      </c>
      <c r="H22" s="5">
        <f t="shared" si="3"/>
        <v>0</v>
      </c>
      <c r="I22" s="5">
        <f t="shared" si="1"/>
        <v>0</v>
      </c>
      <c r="J22" s="5">
        <f t="shared" si="1"/>
        <v>0</v>
      </c>
      <c r="K22" s="5">
        <f>K31+K103</f>
        <v>641.53</v>
      </c>
      <c r="L22" s="21"/>
      <c r="M22" s="22"/>
      <c r="N22" s="23"/>
    </row>
    <row r="23" spans="1:14" x14ac:dyDescent="0.25">
      <c r="A23" s="45"/>
      <c r="B23" s="46"/>
      <c r="C23" s="46"/>
      <c r="D23" s="46"/>
      <c r="E23" s="47"/>
      <c r="F23" s="2" t="s">
        <v>16</v>
      </c>
      <c r="G23" s="5">
        <f>G32+G104</f>
        <v>1695</v>
      </c>
      <c r="H23" s="5">
        <f t="shared" ref="H23" si="4">H32</f>
        <v>0</v>
      </c>
      <c r="I23" s="5">
        <f t="shared" si="1"/>
        <v>0</v>
      </c>
      <c r="J23" s="5">
        <f t="shared" si="1"/>
        <v>700</v>
      </c>
      <c r="K23" s="5">
        <f>K32+K104</f>
        <v>995</v>
      </c>
      <c r="L23" s="21"/>
      <c r="M23" s="22"/>
      <c r="N23" s="23"/>
    </row>
    <row r="24" spans="1:14" x14ac:dyDescent="0.25">
      <c r="A24" s="45"/>
      <c r="B24" s="46"/>
      <c r="C24" s="46"/>
      <c r="D24" s="46"/>
      <c r="E24" s="47"/>
      <c r="F24" s="10" t="s">
        <v>43</v>
      </c>
      <c r="G24" s="5">
        <f>+G33+G105</f>
        <v>903.68000000000006</v>
      </c>
      <c r="H24" s="9">
        <v>0</v>
      </c>
      <c r="I24" s="9">
        <v>0</v>
      </c>
      <c r="J24" s="9">
        <v>0</v>
      </c>
      <c r="K24" s="5">
        <f>K33+K105</f>
        <v>903.68000000000006</v>
      </c>
      <c r="L24" s="21"/>
      <c r="M24" s="22"/>
      <c r="N24" s="23"/>
    </row>
    <row r="25" spans="1:14" x14ac:dyDescent="0.25">
      <c r="A25" s="48"/>
      <c r="B25" s="49"/>
      <c r="C25" s="49"/>
      <c r="D25" s="49"/>
      <c r="E25" s="50"/>
      <c r="F25" s="10" t="s">
        <v>44</v>
      </c>
      <c r="G25" s="9">
        <v>700</v>
      </c>
      <c r="H25" s="9">
        <v>0</v>
      </c>
      <c r="I25" s="9">
        <v>0</v>
      </c>
      <c r="J25" s="9">
        <v>0</v>
      </c>
      <c r="K25" s="9">
        <f>+K34+K106</f>
        <v>700</v>
      </c>
      <c r="L25" s="24"/>
      <c r="M25" s="25"/>
      <c r="N25" s="26"/>
    </row>
    <row r="26" spans="1:14" ht="15" customHeight="1" x14ac:dyDescent="0.25">
      <c r="A26" s="27" t="s">
        <v>21</v>
      </c>
      <c r="B26" s="28"/>
      <c r="C26" s="28"/>
      <c r="D26" s="28"/>
      <c r="E26" s="29"/>
      <c r="F26" s="79" t="s">
        <v>11</v>
      </c>
      <c r="G26" s="71">
        <f>+G35+G71</f>
        <v>5500.51</v>
      </c>
      <c r="H26" s="71">
        <f>H28+H29+H30+H31+H32</f>
        <v>0</v>
      </c>
      <c r="I26" s="71">
        <f>I28+I29+I30+I31+I32</f>
        <v>0</v>
      </c>
      <c r="J26" s="71">
        <f>J28+J29+J30+J31+J32</f>
        <v>700</v>
      </c>
      <c r="K26" s="71">
        <f>+K35+K71</f>
        <v>4800.51</v>
      </c>
      <c r="L26" s="18" t="s">
        <v>26</v>
      </c>
      <c r="M26" s="19"/>
      <c r="N26" s="20"/>
    </row>
    <row r="27" spans="1:14" x14ac:dyDescent="0.25">
      <c r="A27" s="30"/>
      <c r="B27" s="31"/>
      <c r="C27" s="31"/>
      <c r="D27" s="31"/>
      <c r="E27" s="32"/>
      <c r="F27" s="80"/>
      <c r="G27" s="72"/>
      <c r="H27" s="72"/>
      <c r="I27" s="72"/>
      <c r="J27" s="72"/>
      <c r="K27" s="72"/>
      <c r="L27" s="21"/>
      <c r="M27" s="22"/>
      <c r="N27" s="23"/>
    </row>
    <row r="28" spans="1:14" x14ac:dyDescent="0.25">
      <c r="A28" s="30"/>
      <c r="B28" s="31"/>
      <c r="C28" s="31"/>
      <c r="D28" s="31"/>
      <c r="E28" s="32"/>
      <c r="F28" s="3" t="s">
        <v>12</v>
      </c>
      <c r="G28" s="6">
        <f t="shared" ref="G28:G33" si="5">H28+I28+J28+K28</f>
        <v>761</v>
      </c>
      <c r="H28" s="6">
        <f t="shared" ref="H28:I31" si="6">H46+H55+H82+H64+H89</f>
        <v>0</v>
      </c>
      <c r="I28" s="6">
        <f t="shared" si="6"/>
        <v>0</v>
      </c>
      <c r="J28" s="6">
        <f>J46+J55+J82+J64+J91</f>
        <v>0</v>
      </c>
      <c r="K28" s="6">
        <f t="shared" ref="K28:K33" si="7">K37+K73</f>
        <v>761</v>
      </c>
      <c r="L28" s="21"/>
      <c r="M28" s="22"/>
      <c r="N28" s="23"/>
    </row>
    <row r="29" spans="1:14" x14ac:dyDescent="0.25">
      <c r="A29" s="30"/>
      <c r="B29" s="31"/>
      <c r="C29" s="31"/>
      <c r="D29" s="31"/>
      <c r="E29" s="32"/>
      <c r="F29" s="3" t="s">
        <v>13</v>
      </c>
      <c r="G29" s="6">
        <f t="shared" si="5"/>
        <v>419.3</v>
      </c>
      <c r="H29" s="6">
        <f t="shared" si="6"/>
        <v>0</v>
      </c>
      <c r="I29" s="6">
        <f t="shared" si="6"/>
        <v>0</v>
      </c>
      <c r="J29" s="6">
        <f>J47+J56+J83+J65+J92</f>
        <v>0</v>
      </c>
      <c r="K29" s="6">
        <f t="shared" si="7"/>
        <v>419.3</v>
      </c>
      <c r="L29" s="21"/>
      <c r="M29" s="22"/>
      <c r="N29" s="23"/>
    </row>
    <row r="30" spans="1:14" x14ac:dyDescent="0.25">
      <c r="A30" s="30"/>
      <c r="B30" s="31"/>
      <c r="C30" s="31"/>
      <c r="D30" s="31"/>
      <c r="E30" s="32"/>
      <c r="F30" s="3" t="s">
        <v>14</v>
      </c>
      <c r="G30" s="6">
        <f t="shared" si="5"/>
        <v>430</v>
      </c>
      <c r="H30" s="6">
        <f t="shared" si="6"/>
        <v>0</v>
      </c>
      <c r="I30" s="6">
        <f t="shared" si="6"/>
        <v>0</v>
      </c>
      <c r="J30" s="6">
        <f>J48+J57+J84+J66+J93</f>
        <v>0</v>
      </c>
      <c r="K30" s="6">
        <f t="shared" si="7"/>
        <v>430</v>
      </c>
      <c r="L30" s="21"/>
      <c r="M30" s="22"/>
      <c r="N30" s="23"/>
    </row>
    <row r="31" spans="1:14" x14ac:dyDescent="0.25">
      <c r="A31" s="30"/>
      <c r="B31" s="31"/>
      <c r="C31" s="31"/>
      <c r="D31" s="31"/>
      <c r="E31" s="32"/>
      <c r="F31" s="3" t="s">
        <v>15</v>
      </c>
      <c r="G31" s="6">
        <f t="shared" si="5"/>
        <v>641.53</v>
      </c>
      <c r="H31" s="6">
        <f t="shared" si="6"/>
        <v>0</v>
      </c>
      <c r="I31" s="6">
        <f t="shared" si="6"/>
        <v>0</v>
      </c>
      <c r="J31" s="6">
        <f>J49+J58+J85+J67+J94</f>
        <v>0</v>
      </c>
      <c r="K31" s="6">
        <f t="shared" si="7"/>
        <v>641.53</v>
      </c>
      <c r="L31" s="21"/>
      <c r="M31" s="22"/>
      <c r="N31" s="23"/>
    </row>
    <row r="32" spans="1:14" x14ac:dyDescent="0.25">
      <c r="A32" s="30"/>
      <c r="B32" s="31"/>
      <c r="C32" s="31"/>
      <c r="D32" s="31"/>
      <c r="E32" s="32"/>
      <c r="F32" s="3" t="s">
        <v>16</v>
      </c>
      <c r="G32" s="6">
        <f t="shared" si="5"/>
        <v>1695</v>
      </c>
      <c r="H32" s="6">
        <f>H50+H59+H86+H68+H95</f>
        <v>0</v>
      </c>
      <c r="I32" s="6">
        <f>I50+I59+I86+I68+I95</f>
        <v>0</v>
      </c>
      <c r="J32" s="6">
        <f>J50+J59+J86+J68+J95</f>
        <v>700</v>
      </c>
      <c r="K32" s="6">
        <f t="shared" si="7"/>
        <v>995</v>
      </c>
      <c r="L32" s="21"/>
      <c r="M32" s="22"/>
      <c r="N32" s="23"/>
    </row>
    <row r="33" spans="1:14" x14ac:dyDescent="0.25">
      <c r="A33" s="30"/>
      <c r="B33" s="31"/>
      <c r="C33" s="31"/>
      <c r="D33" s="31"/>
      <c r="E33" s="32"/>
      <c r="F33" s="12" t="s">
        <v>43</v>
      </c>
      <c r="G33" s="6">
        <f t="shared" si="5"/>
        <v>903.68000000000006</v>
      </c>
      <c r="H33" s="11">
        <v>0</v>
      </c>
      <c r="I33" s="11">
        <v>0</v>
      </c>
      <c r="J33" s="11">
        <v>0</v>
      </c>
      <c r="K33" s="6">
        <f t="shared" si="7"/>
        <v>903.68000000000006</v>
      </c>
      <c r="L33" s="21"/>
      <c r="M33" s="22"/>
      <c r="N33" s="23"/>
    </row>
    <row r="34" spans="1:14" x14ac:dyDescent="0.25">
      <c r="A34" s="33"/>
      <c r="B34" s="34"/>
      <c r="C34" s="34"/>
      <c r="D34" s="34"/>
      <c r="E34" s="35"/>
      <c r="F34" s="12" t="s">
        <v>44</v>
      </c>
      <c r="G34" s="11">
        <v>650</v>
      </c>
      <c r="H34" s="11">
        <v>0</v>
      </c>
      <c r="I34" s="11">
        <v>0</v>
      </c>
      <c r="J34" s="11">
        <v>0</v>
      </c>
      <c r="K34" s="11">
        <v>650</v>
      </c>
      <c r="L34" s="24"/>
      <c r="M34" s="25"/>
      <c r="N34" s="26"/>
    </row>
    <row r="35" spans="1:14" ht="15" customHeight="1" x14ac:dyDescent="0.25">
      <c r="A35" s="51" t="s">
        <v>17</v>
      </c>
      <c r="B35" s="57" t="s">
        <v>30</v>
      </c>
      <c r="C35" s="58"/>
      <c r="D35" s="58"/>
      <c r="E35" s="59"/>
      <c r="F35" s="56" t="s">
        <v>11</v>
      </c>
      <c r="G35" s="54">
        <f>+G44+G53+G62</f>
        <v>3619.2799999999997</v>
      </c>
      <c r="H35" s="54">
        <f>H37+H38+H39+H40+H41</f>
        <v>0</v>
      </c>
      <c r="I35" s="54">
        <f>I37+I38+I39+I40+I41</f>
        <v>0</v>
      </c>
      <c r="J35" s="54">
        <f>+J44+J53+J62</f>
        <v>700</v>
      </c>
      <c r="K35" s="54">
        <f>+K44+K53+K62</f>
        <v>2919.2799999999997</v>
      </c>
      <c r="L35" s="18" t="s">
        <v>26</v>
      </c>
      <c r="M35" s="19"/>
      <c r="N35" s="20"/>
    </row>
    <row r="36" spans="1:14" x14ac:dyDescent="0.25">
      <c r="A36" s="52"/>
      <c r="B36" s="60"/>
      <c r="C36" s="61"/>
      <c r="D36" s="61"/>
      <c r="E36" s="62"/>
      <c r="F36" s="56"/>
      <c r="G36" s="55"/>
      <c r="H36" s="55"/>
      <c r="I36" s="55"/>
      <c r="J36" s="55"/>
      <c r="K36" s="55"/>
      <c r="L36" s="21"/>
      <c r="M36" s="22"/>
      <c r="N36" s="23"/>
    </row>
    <row r="37" spans="1:14" x14ac:dyDescent="0.25">
      <c r="A37" s="52"/>
      <c r="B37" s="60"/>
      <c r="C37" s="61"/>
      <c r="D37" s="61"/>
      <c r="E37" s="62"/>
      <c r="F37" s="15" t="s">
        <v>12</v>
      </c>
      <c r="G37" s="16">
        <f>H37+I37+J37+K37</f>
        <v>523.1</v>
      </c>
      <c r="H37" s="16">
        <v>0</v>
      </c>
      <c r="I37" s="16">
        <v>0</v>
      </c>
      <c r="J37" s="16">
        <v>0</v>
      </c>
      <c r="K37" s="16">
        <f>K46+K55+K64</f>
        <v>523.1</v>
      </c>
      <c r="L37" s="21"/>
      <c r="M37" s="22"/>
      <c r="N37" s="23"/>
    </row>
    <row r="38" spans="1:14" x14ac:dyDescent="0.25">
      <c r="A38" s="52"/>
      <c r="B38" s="60"/>
      <c r="C38" s="61"/>
      <c r="D38" s="61"/>
      <c r="E38" s="62"/>
      <c r="F38" s="15" t="s">
        <v>13</v>
      </c>
      <c r="G38" s="16">
        <f>H38+I38+J38+K38</f>
        <v>385</v>
      </c>
      <c r="H38" s="16">
        <v>0</v>
      </c>
      <c r="I38" s="16">
        <v>0</v>
      </c>
      <c r="J38" s="16">
        <v>0</v>
      </c>
      <c r="K38" s="16">
        <f>K47+K56+K65</f>
        <v>385</v>
      </c>
      <c r="L38" s="21"/>
      <c r="M38" s="22"/>
      <c r="N38" s="23"/>
    </row>
    <row r="39" spans="1:14" x14ac:dyDescent="0.25">
      <c r="A39" s="52"/>
      <c r="B39" s="60"/>
      <c r="C39" s="61"/>
      <c r="D39" s="61"/>
      <c r="E39" s="62"/>
      <c r="F39" s="15" t="s">
        <v>14</v>
      </c>
      <c r="G39" s="16">
        <f>H39+I39+J39+K39</f>
        <v>188</v>
      </c>
      <c r="H39" s="16">
        <v>0</v>
      </c>
      <c r="I39" s="16">
        <v>0</v>
      </c>
      <c r="J39" s="16">
        <v>0</v>
      </c>
      <c r="K39" s="16">
        <f>+K48+K57+K66</f>
        <v>188</v>
      </c>
      <c r="L39" s="21"/>
      <c r="M39" s="22"/>
      <c r="N39" s="23"/>
    </row>
    <row r="40" spans="1:14" x14ac:dyDescent="0.25">
      <c r="A40" s="52"/>
      <c r="B40" s="60"/>
      <c r="C40" s="61"/>
      <c r="D40" s="61"/>
      <c r="E40" s="62"/>
      <c r="F40" s="15" t="s">
        <v>15</v>
      </c>
      <c r="G40" s="16">
        <f>H40+I40+J40+K40</f>
        <v>339.5</v>
      </c>
      <c r="H40" s="16">
        <v>0</v>
      </c>
      <c r="I40" s="16">
        <v>0</v>
      </c>
      <c r="J40" s="16">
        <v>0</v>
      </c>
      <c r="K40" s="16">
        <f>+K49+K58+K67</f>
        <v>339.5</v>
      </c>
      <c r="L40" s="21"/>
      <c r="M40" s="22"/>
      <c r="N40" s="23"/>
    </row>
    <row r="41" spans="1:14" x14ac:dyDescent="0.25">
      <c r="A41" s="52"/>
      <c r="B41" s="60"/>
      <c r="C41" s="61"/>
      <c r="D41" s="61"/>
      <c r="E41" s="62"/>
      <c r="F41" s="15" t="s">
        <v>16</v>
      </c>
      <c r="G41" s="16">
        <f>+G50+G59+G68</f>
        <v>1300</v>
      </c>
      <c r="H41" s="16">
        <v>0</v>
      </c>
      <c r="I41" s="16">
        <v>0</v>
      </c>
      <c r="J41" s="16">
        <f>+J50+J59+J68</f>
        <v>700</v>
      </c>
      <c r="K41" s="16">
        <f>K50+K59+K68</f>
        <v>600</v>
      </c>
      <c r="L41" s="21"/>
      <c r="M41" s="22"/>
      <c r="N41" s="23"/>
    </row>
    <row r="42" spans="1:14" x14ac:dyDescent="0.25">
      <c r="A42" s="52"/>
      <c r="B42" s="60"/>
      <c r="C42" s="61"/>
      <c r="D42" s="61"/>
      <c r="E42" s="62"/>
      <c r="F42" s="15" t="s">
        <v>43</v>
      </c>
      <c r="G42" s="17">
        <f>K42</f>
        <v>533.68000000000006</v>
      </c>
      <c r="H42" s="17">
        <v>0</v>
      </c>
      <c r="I42" s="17">
        <v>0</v>
      </c>
      <c r="J42" s="17">
        <v>0</v>
      </c>
      <c r="K42" s="16">
        <f>K51+K60+K69</f>
        <v>533.68000000000006</v>
      </c>
      <c r="L42" s="21"/>
      <c r="M42" s="22"/>
      <c r="N42" s="23"/>
    </row>
    <row r="43" spans="1:14" x14ac:dyDescent="0.25">
      <c r="A43" s="53"/>
      <c r="B43" s="63"/>
      <c r="C43" s="64"/>
      <c r="D43" s="64"/>
      <c r="E43" s="65"/>
      <c r="F43" s="15" t="s">
        <v>44</v>
      </c>
      <c r="G43" s="17">
        <v>350</v>
      </c>
      <c r="H43" s="17">
        <v>0</v>
      </c>
      <c r="I43" s="17">
        <v>0</v>
      </c>
      <c r="J43" s="17">
        <v>0</v>
      </c>
      <c r="K43" s="17">
        <f>+K52+K61+K70</f>
        <v>350</v>
      </c>
      <c r="L43" s="24"/>
      <c r="M43" s="25"/>
      <c r="N43" s="26"/>
    </row>
    <row r="44" spans="1:14" ht="15" customHeight="1" x14ac:dyDescent="0.25">
      <c r="A44" s="36" t="s">
        <v>18</v>
      </c>
      <c r="B44" s="27" t="s">
        <v>23</v>
      </c>
      <c r="C44" s="28"/>
      <c r="D44" s="28"/>
      <c r="E44" s="29"/>
      <c r="F44" s="56" t="s">
        <v>11</v>
      </c>
      <c r="G44" s="54">
        <f t="shared" ref="G44" si="8">H44+I44+J44+K44</f>
        <v>1417.75</v>
      </c>
      <c r="H44" s="54">
        <f>H46+H47+H48+H49+H50</f>
        <v>0</v>
      </c>
      <c r="I44" s="54">
        <f>I46+I47+I48+I49+I50</f>
        <v>0</v>
      </c>
      <c r="J44" s="54">
        <f>J46+J47+J48+J49+J50</f>
        <v>0</v>
      </c>
      <c r="K44" s="54">
        <f>K46+K47+K48+K49+K50+K51+K52</f>
        <v>1417.75</v>
      </c>
      <c r="L44" s="18" t="s">
        <v>26</v>
      </c>
      <c r="M44" s="19"/>
      <c r="N44" s="20"/>
    </row>
    <row r="45" spans="1:14" x14ac:dyDescent="0.25">
      <c r="A45" s="37"/>
      <c r="B45" s="30"/>
      <c r="C45" s="31"/>
      <c r="D45" s="31"/>
      <c r="E45" s="32"/>
      <c r="F45" s="56"/>
      <c r="G45" s="55"/>
      <c r="H45" s="55"/>
      <c r="I45" s="55"/>
      <c r="J45" s="55"/>
      <c r="K45" s="55"/>
      <c r="L45" s="21"/>
      <c r="M45" s="22"/>
      <c r="N45" s="23"/>
    </row>
    <row r="46" spans="1:14" x14ac:dyDescent="0.25">
      <c r="A46" s="37"/>
      <c r="B46" s="30"/>
      <c r="C46" s="31"/>
      <c r="D46" s="31"/>
      <c r="E46" s="32"/>
      <c r="F46" s="15" t="s">
        <v>12</v>
      </c>
      <c r="G46" s="16">
        <f>H46+I46+J46+K46</f>
        <v>180.5</v>
      </c>
      <c r="H46" s="16">
        <v>0</v>
      </c>
      <c r="I46" s="16">
        <v>0</v>
      </c>
      <c r="J46" s="16">
        <v>0</v>
      </c>
      <c r="K46" s="16">
        <v>180.5</v>
      </c>
      <c r="L46" s="21"/>
      <c r="M46" s="22"/>
      <c r="N46" s="23"/>
    </row>
    <row r="47" spans="1:14" x14ac:dyDescent="0.25">
      <c r="A47" s="37"/>
      <c r="B47" s="30"/>
      <c r="C47" s="31"/>
      <c r="D47" s="31"/>
      <c r="E47" s="32"/>
      <c r="F47" s="15" t="s">
        <v>13</v>
      </c>
      <c r="G47" s="16">
        <f>H47+I47+J47+K47</f>
        <v>197.75</v>
      </c>
      <c r="H47" s="16">
        <v>0</v>
      </c>
      <c r="I47" s="16">
        <v>0</v>
      </c>
      <c r="J47" s="16">
        <v>0</v>
      </c>
      <c r="K47" s="16">
        <v>197.75</v>
      </c>
      <c r="L47" s="21"/>
      <c r="M47" s="22"/>
      <c r="N47" s="23"/>
    </row>
    <row r="48" spans="1:14" x14ac:dyDescent="0.25">
      <c r="A48" s="37"/>
      <c r="B48" s="30"/>
      <c r="C48" s="31"/>
      <c r="D48" s="31"/>
      <c r="E48" s="32"/>
      <c r="F48" s="15" t="s">
        <v>14</v>
      </c>
      <c r="G48" s="16">
        <f>H48+I48+J48+K48</f>
        <v>100</v>
      </c>
      <c r="H48" s="16">
        <v>0</v>
      </c>
      <c r="I48" s="16">
        <v>0</v>
      </c>
      <c r="J48" s="16">
        <v>0</v>
      </c>
      <c r="K48" s="16">
        <v>100</v>
      </c>
      <c r="L48" s="21"/>
      <c r="M48" s="22"/>
      <c r="N48" s="23"/>
    </row>
    <row r="49" spans="1:14" x14ac:dyDescent="0.25">
      <c r="A49" s="37"/>
      <c r="B49" s="30"/>
      <c r="C49" s="31"/>
      <c r="D49" s="31"/>
      <c r="E49" s="32"/>
      <c r="F49" s="15" t="s">
        <v>15</v>
      </c>
      <c r="G49" s="16">
        <f>H49+I49+J49+K49</f>
        <v>189.5</v>
      </c>
      <c r="H49" s="16">
        <v>0</v>
      </c>
      <c r="I49" s="16">
        <v>0</v>
      </c>
      <c r="J49" s="16">
        <v>0</v>
      </c>
      <c r="K49" s="16">
        <v>189.5</v>
      </c>
      <c r="L49" s="21"/>
      <c r="M49" s="22"/>
      <c r="N49" s="23"/>
    </row>
    <row r="50" spans="1:14" x14ac:dyDescent="0.25">
      <c r="A50" s="37"/>
      <c r="B50" s="30"/>
      <c r="C50" s="31"/>
      <c r="D50" s="31"/>
      <c r="E50" s="32"/>
      <c r="F50" s="15" t="s">
        <v>16</v>
      </c>
      <c r="G50" s="16">
        <f>H50+I50+J50+K50</f>
        <v>350</v>
      </c>
      <c r="H50" s="16">
        <v>0</v>
      </c>
      <c r="I50" s="16">
        <v>0</v>
      </c>
      <c r="J50" s="16">
        <v>0</v>
      </c>
      <c r="K50" s="16">
        <v>350</v>
      </c>
      <c r="L50" s="21"/>
      <c r="M50" s="22"/>
      <c r="N50" s="23"/>
    </row>
    <row r="51" spans="1:14" x14ac:dyDescent="0.25">
      <c r="A51" s="37"/>
      <c r="B51" s="30"/>
      <c r="C51" s="31"/>
      <c r="D51" s="31"/>
      <c r="E51" s="32"/>
      <c r="F51" s="15" t="s">
        <v>43</v>
      </c>
      <c r="G51" s="16">
        <f t="shared" ref="G51:G52" si="9">H51+I51+J51+K51</f>
        <v>200</v>
      </c>
      <c r="H51" s="17">
        <v>0</v>
      </c>
      <c r="I51" s="17">
        <v>0</v>
      </c>
      <c r="J51" s="17">
        <v>0</v>
      </c>
      <c r="K51" s="17">
        <v>200</v>
      </c>
      <c r="L51" s="21"/>
      <c r="M51" s="22"/>
      <c r="N51" s="23"/>
    </row>
    <row r="52" spans="1:14" x14ac:dyDescent="0.25">
      <c r="A52" s="38"/>
      <c r="B52" s="33"/>
      <c r="C52" s="34"/>
      <c r="D52" s="34"/>
      <c r="E52" s="35"/>
      <c r="F52" s="15" t="s">
        <v>44</v>
      </c>
      <c r="G52" s="16">
        <f t="shared" si="9"/>
        <v>200</v>
      </c>
      <c r="H52" s="17">
        <v>0</v>
      </c>
      <c r="I52" s="17">
        <v>0</v>
      </c>
      <c r="J52" s="17">
        <v>0</v>
      </c>
      <c r="K52" s="17">
        <v>200</v>
      </c>
      <c r="L52" s="24"/>
      <c r="M52" s="25"/>
      <c r="N52" s="26"/>
    </row>
    <row r="53" spans="1:14" ht="15" customHeight="1" x14ac:dyDescent="0.25">
      <c r="A53" s="36" t="s">
        <v>22</v>
      </c>
      <c r="B53" s="27" t="s">
        <v>24</v>
      </c>
      <c r="C53" s="28"/>
      <c r="D53" s="28"/>
      <c r="E53" s="29"/>
      <c r="F53" s="56" t="s">
        <v>11</v>
      </c>
      <c r="G53" s="54">
        <f t="shared" ref="G53" si="10">H53+I53+J53+K53</f>
        <v>1190.53</v>
      </c>
      <c r="H53" s="54">
        <f>H55+H56+H57+H58+H59</f>
        <v>0</v>
      </c>
      <c r="I53" s="54">
        <f>I55+I56+I57+I58+I59</f>
        <v>0</v>
      </c>
      <c r="J53" s="54">
        <f>J55+J56+J57+J58+J59</f>
        <v>0</v>
      </c>
      <c r="K53" s="54">
        <f>K55+K56+K57+K58+K59+K60+K61</f>
        <v>1190.53</v>
      </c>
      <c r="L53" s="18" t="s">
        <v>26</v>
      </c>
      <c r="M53" s="19"/>
      <c r="N53" s="20"/>
    </row>
    <row r="54" spans="1:14" x14ac:dyDescent="0.25">
      <c r="A54" s="37"/>
      <c r="B54" s="30"/>
      <c r="C54" s="31"/>
      <c r="D54" s="31"/>
      <c r="E54" s="32"/>
      <c r="F54" s="56"/>
      <c r="G54" s="55"/>
      <c r="H54" s="55"/>
      <c r="I54" s="55"/>
      <c r="J54" s="55"/>
      <c r="K54" s="55"/>
      <c r="L54" s="21"/>
      <c r="M54" s="22"/>
      <c r="N54" s="23"/>
    </row>
    <row r="55" spans="1:14" x14ac:dyDescent="0.25">
      <c r="A55" s="37"/>
      <c r="B55" s="30"/>
      <c r="C55" s="31"/>
      <c r="D55" s="31"/>
      <c r="E55" s="32"/>
      <c r="F55" s="15" t="s">
        <v>12</v>
      </c>
      <c r="G55" s="16">
        <f>H55+I55+J55+K55</f>
        <v>131.6</v>
      </c>
      <c r="H55" s="16">
        <v>0</v>
      </c>
      <c r="I55" s="16">
        <v>0</v>
      </c>
      <c r="J55" s="16">
        <v>0</v>
      </c>
      <c r="K55" s="16">
        <v>131.6</v>
      </c>
      <c r="L55" s="21"/>
      <c r="M55" s="22"/>
      <c r="N55" s="23"/>
    </row>
    <row r="56" spans="1:14" x14ac:dyDescent="0.25">
      <c r="A56" s="37"/>
      <c r="B56" s="30"/>
      <c r="C56" s="31"/>
      <c r="D56" s="31"/>
      <c r="E56" s="32"/>
      <c r="F56" s="15" t="s">
        <v>13</v>
      </c>
      <c r="G56" s="16">
        <f>H56+I56+J56+K56</f>
        <v>187.25</v>
      </c>
      <c r="H56" s="16">
        <v>0</v>
      </c>
      <c r="I56" s="16">
        <v>0</v>
      </c>
      <c r="J56" s="16">
        <v>0</v>
      </c>
      <c r="K56" s="16">
        <f>201.25-14</f>
        <v>187.25</v>
      </c>
      <c r="L56" s="21"/>
      <c r="M56" s="22"/>
      <c r="N56" s="23"/>
    </row>
    <row r="57" spans="1:14" x14ac:dyDescent="0.25">
      <c r="A57" s="37"/>
      <c r="B57" s="30"/>
      <c r="C57" s="31"/>
      <c r="D57" s="31"/>
      <c r="E57" s="32"/>
      <c r="F57" s="15" t="s">
        <v>14</v>
      </c>
      <c r="G57" s="16">
        <f>H57+I57+J57+K57</f>
        <v>88</v>
      </c>
      <c r="H57" s="16">
        <v>0</v>
      </c>
      <c r="I57" s="16">
        <v>0</v>
      </c>
      <c r="J57" s="16">
        <v>0</v>
      </c>
      <c r="K57" s="16">
        <v>88</v>
      </c>
      <c r="L57" s="21"/>
      <c r="M57" s="22"/>
      <c r="N57" s="23"/>
    </row>
    <row r="58" spans="1:14" x14ac:dyDescent="0.25">
      <c r="A58" s="37"/>
      <c r="B58" s="30"/>
      <c r="C58" s="31"/>
      <c r="D58" s="31"/>
      <c r="E58" s="32"/>
      <c r="F58" s="15" t="s">
        <v>15</v>
      </c>
      <c r="G58" s="16">
        <f t="shared" ref="G58:G60" si="11">H58+I58+J58+K58</f>
        <v>150</v>
      </c>
      <c r="H58" s="16">
        <v>0</v>
      </c>
      <c r="I58" s="16">
        <v>0</v>
      </c>
      <c r="J58" s="16">
        <v>0</v>
      </c>
      <c r="K58" s="16">
        <v>150</v>
      </c>
      <c r="L58" s="21"/>
      <c r="M58" s="22"/>
      <c r="N58" s="23"/>
    </row>
    <row r="59" spans="1:14" x14ac:dyDescent="0.25">
      <c r="A59" s="37"/>
      <c r="B59" s="30"/>
      <c r="C59" s="31"/>
      <c r="D59" s="31"/>
      <c r="E59" s="32"/>
      <c r="F59" s="15" t="s">
        <v>16</v>
      </c>
      <c r="G59" s="16">
        <f t="shared" si="11"/>
        <v>250</v>
      </c>
      <c r="H59" s="16">
        <v>0</v>
      </c>
      <c r="I59" s="16">
        <v>0</v>
      </c>
      <c r="J59" s="16">
        <v>0</v>
      </c>
      <c r="K59" s="16">
        <v>250</v>
      </c>
      <c r="L59" s="21"/>
      <c r="M59" s="22"/>
      <c r="N59" s="23"/>
    </row>
    <row r="60" spans="1:14" x14ac:dyDescent="0.25">
      <c r="A60" s="37"/>
      <c r="B60" s="30"/>
      <c r="C60" s="31"/>
      <c r="D60" s="31"/>
      <c r="E60" s="32"/>
      <c r="F60" s="15" t="s">
        <v>43</v>
      </c>
      <c r="G60" s="16">
        <f t="shared" si="11"/>
        <v>333.68</v>
      </c>
      <c r="H60" s="17">
        <v>0</v>
      </c>
      <c r="I60" s="17">
        <v>0</v>
      </c>
      <c r="J60" s="17">
        <v>0</v>
      </c>
      <c r="K60" s="17">
        <f>200+133.68</f>
        <v>333.68</v>
      </c>
      <c r="L60" s="21"/>
      <c r="M60" s="22"/>
      <c r="N60" s="23"/>
    </row>
    <row r="61" spans="1:14" x14ac:dyDescent="0.25">
      <c r="A61" s="38"/>
      <c r="B61" s="33"/>
      <c r="C61" s="34"/>
      <c r="D61" s="34"/>
      <c r="E61" s="35"/>
      <c r="F61" s="15" t="s">
        <v>44</v>
      </c>
      <c r="G61" s="16">
        <f>H61+I61+J61+K61</f>
        <v>50</v>
      </c>
      <c r="H61" s="17">
        <v>0</v>
      </c>
      <c r="I61" s="17">
        <v>0</v>
      </c>
      <c r="J61" s="17">
        <v>0</v>
      </c>
      <c r="K61" s="17">
        <v>50</v>
      </c>
      <c r="L61" s="24"/>
      <c r="M61" s="25"/>
      <c r="N61" s="26"/>
    </row>
    <row r="62" spans="1:14" ht="15" customHeight="1" x14ac:dyDescent="0.25">
      <c r="A62" s="36" t="s">
        <v>25</v>
      </c>
      <c r="B62" s="27" t="s">
        <v>27</v>
      </c>
      <c r="C62" s="28"/>
      <c r="D62" s="28"/>
      <c r="E62" s="29"/>
      <c r="F62" s="56" t="s">
        <v>11</v>
      </c>
      <c r="G62" s="54">
        <f>H62+I62+J62+K62</f>
        <v>1011</v>
      </c>
      <c r="H62" s="54">
        <f>H64+H65+H66+H67+H68</f>
        <v>0</v>
      </c>
      <c r="I62" s="54">
        <f>I64+I65+I66+I67+I68</f>
        <v>0</v>
      </c>
      <c r="J62" s="54">
        <f>J64+J65+J66+J67+J68</f>
        <v>700</v>
      </c>
      <c r="K62" s="54">
        <f>K64+K65+K66+K67+K68+K69+K70</f>
        <v>311</v>
      </c>
      <c r="L62" s="18" t="s">
        <v>26</v>
      </c>
      <c r="M62" s="19"/>
      <c r="N62" s="20"/>
    </row>
    <row r="63" spans="1:14" x14ac:dyDescent="0.25">
      <c r="A63" s="37"/>
      <c r="B63" s="30"/>
      <c r="C63" s="31"/>
      <c r="D63" s="31"/>
      <c r="E63" s="32"/>
      <c r="F63" s="56"/>
      <c r="G63" s="55"/>
      <c r="H63" s="55"/>
      <c r="I63" s="55"/>
      <c r="J63" s="55"/>
      <c r="K63" s="55"/>
      <c r="L63" s="21"/>
      <c r="M63" s="22"/>
      <c r="N63" s="23"/>
    </row>
    <row r="64" spans="1:14" x14ac:dyDescent="0.25">
      <c r="A64" s="37"/>
      <c r="B64" s="30"/>
      <c r="C64" s="31"/>
      <c r="D64" s="31"/>
      <c r="E64" s="32"/>
      <c r="F64" s="15" t="s">
        <v>12</v>
      </c>
      <c r="G64" s="16">
        <f>H64+I64+J64+K64</f>
        <v>211</v>
      </c>
      <c r="H64" s="16">
        <v>0</v>
      </c>
      <c r="I64" s="16">
        <v>0</v>
      </c>
      <c r="J64" s="16">
        <v>0</v>
      </c>
      <c r="K64" s="16">
        <v>211</v>
      </c>
      <c r="L64" s="21"/>
      <c r="M64" s="22"/>
      <c r="N64" s="23"/>
    </row>
    <row r="65" spans="1:14" x14ac:dyDescent="0.25">
      <c r="A65" s="37"/>
      <c r="B65" s="30"/>
      <c r="C65" s="31"/>
      <c r="D65" s="31"/>
      <c r="E65" s="32"/>
      <c r="F65" s="15" t="s">
        <v>13</v>
      </c>
      <c r="G65" s="16">
        <f t="shared" ref="G65:G70" si="12">H65+I65+J65+K65</f>
        <v>0</v>
      </c>
      <c r="H65" s="16">
        <v>0</v>
      </c>
      <c r="I65" s="16">
        <v>0</v>
      </c>
      <c r="J65" s="16">
        <v>0</v>
      </c>
      <c r="K65" s="16">
        <v>0</v>
      </c>
      <c r="L65" s="21"/>
      <c r="M65" s="22"/>
      <c r="N65" s="23"/>
    </row>
    <row r="66" spans="1:14" x14ac:dyDescent="0.25">
      <c r="A66" s="37"/>
      <c r="B66" s="30"/>
      <c r="C66" s="31"/>
      <c r="D66" s="31"/>
      <c r="E66" s="32"/>
      <c r="F66" s="15" t="s">
        <v>14</v>
      </c>
      <c r="G66" s="16">
        <f t="shared" si="12"/>
        <v>0</v>
      </c>
      <c r="H66" s="16">
        <v>0</v>
      </c>
      <c r="I66" s="16">
        <v>0</v>
      </c>
      <c r="J66" s="16">
        <v>0</v>
      </c>
      <c r="K66" s="16">
        <v>0</v>
      </c>
      <c r="L66" s="21"/>
      <c r="M66" s="22"/>
      <c r="N66" s="23"/>
    </row>
    <row r="67" spans="1:14" x14ac:dyDescent="0.25">
      <c r="A67" s="37"/>
      <c r="B67" s="30"/>
      <c r="C67" s="31"/>
      <c r="D67" s="31"/>
      <c r="E67" s="32"/>
      <c r="F67" s="15" t="s">
        <v>15</v>
      </c>
      <c r="G67" s="16">
        <f t="shared" si="12"/>
        <v>0</v>
      </c>
      <c r="H67" s="16">
        <v>0</v>
      </c>
      <c r="I67" s="16">
        <v>0</v>
      </c>
      <c r="J67" s="16">
        <v>0</v>
      </c>
      <c r="K67" s="16">
        <v>0</v>
      </c>
      <c r="L67" s="21"/>
      <c r="M67" s="22"/>
      <c r="N67" s="23"/>
    </row>
    <row r="68" spans="1:14" x14ac:dyDescent="0.25">
      <c r="A68" s="37"/>
      <c r="B68" s="30"/>
      <c r="C68" s="31"/>
      <c r="D68" s="31"/>
      <c r="E68" s="32"/>
      <c r="F68" s="15" t="s">
        <v>16</v>
      </c>
      <c r="G68" s="16">
        <f t="shared" si="12"/>
        <v>700</v>
      </c>
      <c r="H68" s="16">
        <v>0</v>
      </c>
      <c r="I68" s="16">
        <v>0</v>
      </c>
      <c r="J68" s="16">
        <v>700</v>
      </c>
      <c r="K68" s="16">
        <v>0</v>
      </c>
      <c r="L68" s="21"/>
      <c r="M68" s="22"/>
      <c r="N68" s="23"/>
    </row>
    <row r="69" spans="1:14" x14ac:dyDescent="0.25">
      <c r="A69" s="37"/>
      <c r="B69" s="30"/>
      <c r="C69" s="31"/>
      <c r="D69" s="31"/>
      <c r="E69" s="32"/>
      <c r="F69" s="15" t="s">
        <v>43</v>
      </c>
      <c r="G69" s="16">
        <f t="shared" si="12"/>
        <v>0</v>
      </c>
      <c r="H69" s="17">
        <v>0</v>
      </c>
      <c r="I69" s="17">
        <v>0</v>
      </c>
      <c r="J69" s="17">
        <v>0</v>
      </c>
      <c r="K69" s="17">
        <v>0</v>
      </c>
      <c r="L69" s="21"/>
      <c r="M69" s="22"/>
      <c r="N69" s="23"/>
    </row>
    <row r="70" spans="1:14" x14ac:dyDescent="0.25">
      <c r="A70" s="38"/>
      <c r="B70" s="33"/>
      <c r="C70" s="34"/>
      <c r="D70" s="34"/>
      <c r="E70" s="35"/>
      <c r="F70" s="15" t="s">
        <v>44</v>
      </c>
      <c r="G70" s="16">
        <f t="shared" si="12"/>
        <v>100</v>
      </c>
      <c r="H70" s="17">
        <v>0</v>
      </c>
      <c r="I70" s="17">
        <v>0</v>
      </c>
      <c r="J70" s="17">
        <v>0</v>
      </c>
      <c r="K70" s="17">
        <v>100</v>
      </c>
      <c r="L70" s="24"/>
      <c r="M70" s="25"/>
      <c r="N70" s="26"/>
    </row>
    <row r="71" spans="1:14" ht="15" customHeight="1" x14ac:dyDescent="0.25">
      <c r="A71" s="51" t="s">
        <v>31</v>
      </c>
      <c r="B71" s="42" t="s">
        <v>32</v>
      </c>
      <c r="C71" s="43"/>
      <c r="D71" s="43"/>
      <c r="E71" s="44"/>
      <c r="F71" s="56" t="s">
        <v>11</v>
      </c>
      <c r="G71" s="54">
        <f>+G80+G89</f>
        <v>1881.23</v>
      </c>
      <c r="H71" s="54">
        <f>H73+H74+H75+H76+H77</f>
        <v>0</v>
      </c>
      <c r="I71" s="54">
        <f>I73+I74+I75+I76+I77</f>
        <v>0</v>
      </c>
      <c r="J71" s="54">
        <f>J73+J74+J75+J76+J77</f>
        <v>0</v>
      </c>
      <c r="K71" s="54">
        <f>+K80+K89</f>
        <v>1881.23</v>
      </c>
      <c r="L71" s="18" t="s">
        <v>26</v>
      </c>
      <c r="M71" s="19"/>
      <c r="N71" s="20"/>
    </row>
    <row r="72" spans="1:14" x14ac:dyDescent="0.25">
      <c r="A72" s="52"/>
      <c r="B72" s="45"/>
      <c r="C72" s="46"/>
      <c r="D72" s="46"/>
      <c r="E72" s="47"/>
      <c r="F72" s="56"/>
      <c r="G72" s="55"/>
      <c r="H72" s="55"/>
      <c r="I72" s="55"/>
      <c r="J72" s="55"/>
      <c r="K72" s="55"/>
      <c r="L72" s="21"/>
      <c r="M72" s="22"/>
      <c r="N72" s="23"/>
    </row>
    <row r="73" spans="1:14" x14ac:dyDescent="0.25">
      <c r="A73" s="52"/>
      <c r="B73" s="45"/>
      <c r="C73" s="46"/>
      <c r="D73" s="46"/>
      <c r="E73" s="47"/>
      <c r="F73" s="15" t="s">
        <v>12</v>
      </c>
      <c r="G73" s="16">
        <f>H73+I73+J73+K73</f>
        <v>237.9</v>
      </c>
      <c r="H73" s="16">
        <v>0</v>
      </c>
      <c r="I73" s="16">
        <v>0</v>
      </c>
      <c r="J73" s="16">
        <v>0</v>
      </c>
      <c r="K73" s="16">
        <f>K82+K91</f>
        <v>237.9</v>
      </c>
      <c r="L73" s="21"/>
      <c r="M73" s="22"/>
      <c r="N73" s="23"/>
    </row>
    <row r="74" spans="1:14" x14ac:dyDescent="0.25">
      <c r="A74" s="52"/>
      <c r="B74" s="45"/>
      <c r="C74" s="46"/>
      <c r="D74" s="46"/>
      <c r="E74" s="47"/>
      <c r="F74" s="15" t="s">
        <v>13</v>
      </c>
      <c r="G74" s="16">
        <f>H74+I74+J74+K74</f>
        <v>34.299999999999997</v>
      </c>
      <c r="H74" s="16">
        <v>0</v>
      </c>
      <c r="I74" s="16">
        <v>0</v>
      </c>
      <c r="J74" s="16">
        <v>0</v>
      </c>
      <c r="K74" s="16">
        <f>K83+K92</f>
        <v>34.299999999999997</v>
      </c>
      <c r="L74" s="21"/>
      <c r="M74" s="22"/>
      <c r="N74" s="23"/>
    </row>
    <row r="75" spans="1:14" x14ac:dyDescent="0.25">
      <c r="A75" s="52"/>
      <c r="B75" s="45"/>
      <c r="C75" s="46"/>
      <c r="D75" s="46"/>
      <c r="E75" s="47"/>
      <c r="F75" s="15" t="s">
        <v>14</v>
      </c>
      <c r="G75" s="16">
        <f>H75+I75+J75+K75</f>
        <v>242</v>
      </c>
      <c r="H75" s="16">
        <v>0</v>
      </c>
      <c r="I75" s="16">
        <v>0</v>
      </c>
      <c r="J75" s="16">
        <v>0</v>
      </c>
      <c r="K75" s="16">
        <f>K84+K93</f>
        <v>242</v>
      </c>
      <c r="L75" s="21"/>
      <c r="M75" s="22"/>
      <c r="N75" s="23"/>
    </row>
    <row r="76" spans="1:14" x14ac:dyDescent="0.25">
      <c r="A76" s="52"/>
      <c r="B76" s="45"/>
      <c r="C76" s="46"/>
      <c r="D76" s="46"/>
      <c r="E76" s="47"/>
      <c r="F76" s="15" t="s">
        <v>15</v>
      </c>
      <c r="G76" s="16">
        <f>H76+I76+J76+K76</f>
        <v>302.02999999999997</v>
      </c>
      <c r="H76" s="16">
        <v>0</v>
      </c>
      <c r="I76" s="16">
        <v>0</v>
      </c>
      <c r="J76" s="16">
        <v>0</v>
      </c>
      <c r="K76" s="16">
        <f>K85+K94</f>
        <v>302.02999999999997</v>
      </c>
      <c r="L76" s="21"/>
      <c r="M76" s="22"/>
      <c r="N76" s="23"/>
    </row>
    <row r="77" spans="1:14" x14ac:dyDescent="0.25">
      <c r="A77" s="52"/>
      <c r="B77" s="45"/>
      <c r="C77" s="46"/>
      <c r="D77" s="46"/>
      <c r="E77" s="47"/>
      <c r="F77" s="15" t="s">
        <v>16</v>
      </c>
      <c r="G77" s="16">
        <f>H77+I77+J77+K77</f>
        <v>395</v>
      </c>
      <c r="H77" s="16">
        <v>0</v>
      </c>
      <c r="I77" s="16">
        <v>0</v>
      </c>
      <c r="J77" s="16">
        <v>0</v>
      </c>
      <c r="K77" s="16">
        <v>395</v>
      </c>
      <c r="L77" s="21"/>
      <c r="M77" s="22"/>
      <c r="N77" s="23"/>
    </row>
    <row r="78" spans="1:14" x14ac:dyDescent="0.25">
      <c r="A78" s="52"/>
      <c r="B78" s="45"/>
      <c r="C78" s="46"/>
      <c r="D78" s="46"/>
      <c r="E78" s="47"/>
      <c r="F78" s="15" t="s">
        <v>43</v>
      </c>
      <c r="G78" s="16">
        <f t="shared" ref="G78:G79" si="13">H78+I78+J78+K78</f>
        <v>370</v>
      </c>
      <c r="H78" s="17">
        <v>0</v>
      </c>
      <c r="I78" s="17">
        <v>0</v>
      </c>
      <c r="J78" s="17">
        <v>0</v>
      </c>
      <c r="K78" s="16">
        <f>K87+K96</f>
        <v>370</v>
      </c>
      <c r="L78" s="21"/>
      <c r="M78" s="22"/>
      <c r="N78" s="23"/>
    </row>
    <row r="79" spans="1:14" x14ac:dyDescent="0.25">
      <c r="A79" s="53"/>
      <c r="B79" s="48"/>
      <c r="C79" s="49"/>
      <c r="D79" s="49"/>
      <c r="E79" s="50"/>
      <c r="F79" s="15" t="s">
        <v>44</v>
      </c>
      <c r="G79" s="16">
        <f t="shared" si="13"/>
        <v>300</v>
      </c>
      <c r="H79" s="17">
        <v>0</v>
      </c>
      <c r="I79" s="17">
        <v>0</v>
      </c>
      <c r="J79" s="17">
        <v>0</v>
      </c>
      <c r="K79" s="17">
        <f>+K88+K97</f>
        <v>300</v>
      </c>
      <c r="L79" s="24"/>
      <c r="M79" s="25"/>
      <c r="N79" s="26"/>
    </row>
    <row r="80" spans="1:14" ht="15" customHeight="1" x14ac:dyDescent="0.25">
      <c r="A80" s="36" t="s">
        <v>33</v>
      </c>
      <c r="B80" s="27" t="s">
        <v>28</v>
      </c>
      <c r="C80" s="28"/>
      <c r="D80" s="28"/>
      <c r="E80" s="29"/>
      <c r="F80" s="56" t="s">
        <v>11</v>
      </c>
      <c r="G80" s="54">
        <f>H80+I80+J80+K80</f>
        <v>1781.23</v>
      </c>
      <c r="H80" s="54">
        <f>H82+H83+H84+H85+H86</f>
        <v>0</v>
      </c>
      <c r="I80" s="54">
        <f>I82+I83+I84+I85+I86</f>
        <v>0</v>
      </c>
      <c r="J80" s="54">
        <f>J82+J83+J84+J85+J86</f>
        <v>0</v>
      </c>
      <c r="K80" s="54">
        <f>+K82+K83+K84+K85+K86+K87+K88</f>
        <v>1781.23</v>
      </c>
      <c r="L80" s="18" t="s">
        <v>26</v>
      </c>
      <c r="M80" s="19"/>
      <c r="N80" s="20"/>
    </row>
    <row r="81" spans="1:14" x14ac:dyDescent="0.25">
      <c r="A81" s="37"/>
      <c r="B81" s="30"/>
      <c r="C81" s="31"/>
      <c r="D81" s="31"/>
      <c r="E81" s="32"/>
      <c r="F81" s="56"/>
      <c r="G81" s="55"/>
      <c r="H81" s="55"/>
      <c r="I81" s="55"/>
      <c r="J81" s="55"/>
      <c r="K81" s="55"/>
      <c r="L81" s="21"/>
      <c r="M81" s="22"/>
      <c r="N81" s="23"/>
    </row>
    <row r="82" spans="1:14" x14ac:dyDescent="0.25">
      <c r="A82" s="37"/>
      <c r="B82" s="30"/>
      <c r="C82" s="31"/>
      <c r="D82" s="31"/>
      <c r="E82" s="32"/>
      <c r="F82" s="15" t="s">
        <v>12</v>
      </c>
      <c r="G82" s="16">
        <f>H82+I82+J82+K82</f>
        <v>237.9</v>
      </c>
      <c r="H82" s="16">
        <v>0</v>
      </c>
      <c r="I82" s="16">
        <v>0</v>
      </c>
      <c r="J82" s="16">
        <v>0</v>
      </c>
      <c r="K82" s="16">
        <v>237.9</v>
      </c>
      <c r="L82" s="21"/>
      <c r="M82" s="22"/>
      <c r="N82" s="23"/>
    </row>
    <row r="83" spans="1:14" x14ac:dyDescent="0.25">
      <c r="A83" s="37"/>
      <c r="B83" s="30"/>
      <c r="C83" s="31"/>
      <c r="D83" s="31"/>
      <c r="E83" s="32"/>
      <c r="F83" s="15" t="s">
        <v>13</v>
      </c>
      <c r="G83" s="16">
        <f>H83+I83+J83+K83</f>
        <v>34.299999999999997</v>
      </c>
      <c r="H83" s="16">
        <v>0</v>
      </c>
      <c r="I83" s="16">
        <v>0</v>
      </c>
      <c r="J83" s="16">
        <v>0</v>
      </c>
      <c r="K83" s="16">
        <f>51-16.7</f>
        <v>34.299999999999997</v>
      </c>
      <c r="L83" s="21"/>
      <c r="M83" s="22"/>
      <c r="N83" s="23"/>
    </row>
    <row r="84" spans="1:14" x14ac:dyDescent="0.25">
      <c r="A84" s="37"/>
      <c r="B84" s="30"/>
      <c r="C84" s="31"/>
      <c r="D84" s="31"/>
      <c r="E84" s="32"/>
      <c r="F84" s="15" t="s">
        <v>14</v>
      </c>
      <c r="G84" s="16">
        <f>H84+I84+J84+K84</f>
        <v>242</v>
      </c>
      <c r="H84" s="16">
        <v>0</v>
      </c>
      <c r="I84" s="16">
        <v>0</v>
      </c>
      <c r="J84" s="16">
        <v>0</v>
      </c>
      <c r="K84" s="16">
        <v>242</v>
      </c>
      <c r="L84" s="21"/>
      <c r="M84" s="22"/>
      <c r="N84" s="23"/>
    </row>
    <row r="85" spans="1:14" x14ac:dyDescent="0.25">
      <c r="A85" s="37"/>
      <c r="B85" s="30"/>
      <c r="C85" s="31"/>
      <c r="D85" s="31"/>
      <c r="E85" s="32"/>
      <c r="F85" s="15" t="s">
        <v>15</v>
      </c>
      <c r="G85" s="16">
        <f>H85+I85+J85+K85</f>
        <v>202.03</v>
      </c>
      <c r="H85" s="16">
        <v>0</v>
      </c>
      <c r="I85" s="16">
        <v>0</v>
      </c>
      <c r="J85" s="16">
        <v>0</v>
      </c>
      <c r="K85" s="16">
        <v>202.03</v>
      </c>
      <c r="L85" s="21"/>
      <c r="M85" s="22"/>
      <c r="N85" s="23"/>
    </row>
    <row r="86" spans="1:14" x14ac:dyDescent="0.25">
      <c r="A86" s="37"/>
      <c r="B86" s="30"/>
      <c r="C86" s="31"/>
      <c r="D86" s="31"/>
      <c r="E86" s="32"/>
      <c r="F86" s="15" t="s">
        <v>16</v>
      </c>
      <c r="G86" s="16">
        <f>H86+I86+J86+K86</f>
        <v>395</v>
      </c>
      <c r="H86" s="16">
        <v>0</v>
      </c>
      <c r="I86" s="16">
        <v>0</v>
      </c>
      <c r="J86" s="16">
        <v>0</v>
      </c>
      <c r="K86" s="16">
        <v>395</v>
      </c>
      <c r="L86" s="21"/>
      <c r="M86" s="22"/>
      <c r="N86" s="23"/>
    </row>
    <row r="87" spans="1:14" x14ac:dyDescent="0.25">
      <c r="A87" s="37"/>
      <c r="B87" s="30"/>
      <c r="C87" s="31"/>
      <c r="D87" s="31"/>
      <c r="E87" s="32"/>
      <c r="F87" s="15" t="s">
        <v>43</v>
      </c>
      <c r="G87" s="17">
        <f>K87</f>
        <v>370</v>
      </c>
      <c r="H87" s="17">
        <v>0</v>
      </c>
      <c r="I87" s="17">
        <v>0</v>
      </c>
      <c r="J87" s="17">
        <v>0</v>
      </c>
      <c r="K87" s="17">
        <v>370</v>
      </c>
      <c r="L87" s="21"/>
      <c r="M87" s="22"/>
      <c r="N87" s="23"/>
    </row>
    <row r="88" spans="1:14" x14ac:dyDescent="0.25">
      <c r="A88" s="38"/>
      <c r="B88" s="33"/>
      <c r="C88" s="34"/>
      <c r="D88" s="34"/>
      <c r="E88" s="35"/>
      <c r="F88" s="15" t="s">
        <v>44</v>
      </c>
      <c r="G88" s="17">
        <f>K88</f>
        <v>300</v>
      </c>
      <c r="H88" s="17">
        <v>0</v>
      </c>
      <c r="I88" s="17">
        <v>0</v>
      </c>
      <c r="J88" s="17">
        <v>0</v>
      </c>
      <c r="K88" s="17">
        <v>300</v>
      </c>
      <c r="L88" s="24"/>
      <c r="M88" s="25"/>
      <c r="N88" s="26"/>
    </row>
    <row r="89" spans="1:14" ht="15" customHeight="1" x14ac:dyDescent="0.25">
      <c r="A89" s="36" t="s">
        <v>34</v>
      </c>
      <c r="B89" s="39" t="s">
        <v>29</v>
      </c>
      <c r="C89" s="39"/>
      <c r="D89" s="39"/>
      <c r="E89" s="39"/>
      <c r="F89" s="56" t="s">
        <v>11</v>
      </c>
      <c r="G89" s="66">
        <f t="shared" ref="G89" si="14">H89+I89+J89+K89</f>
        <v>100</v>
      </c>
      <c r="H89" s="54">
        <f>H91+H92+H93+H94+H95</f>
        <v>0</v>
      </c>
      <c r="I89" s="54">
        <f>I91+I92+I93+I94+I95</f>
        <v>0</v>
      </c>
      <c r="J89" s="54">
        <f>J91+J92+J93+J94+J95</f>
        <v>0</v>
      </c>
      <c r="K89" s="54">
        <f>K91+K92+K93+K94+K95+K96+K97</f>
        <v>100</v>
      </c>
      <c r="L89" s="18" t="s">
        <v>26</v>
      </c>
      <c r="M89" s="19"/>
      <c r="N89" s="20"/>
    </row>
    <row r="90" spans="1:14" x14ac:dyDescent="0.25">
      <c r="A90" s="37"/>
      <c r="B90" s="40"/>
      <c r="C90" s="40"/>
      <c r="D90" s="40"/>
      <c r="E90" s="40"/>
      <c r="F90" s="56"/>
      <c r="G90" s="67"/>
      <c r="H90" s="55"/>
      <c r="I90" s="55"/>
      <c r="J90" s="55"/>
      <c r="K90" s="55"/>
      <c r="L90" s="21"/>
      <c r="M90" s="22"/>
      <c r="N90" s="23"/>
    </row>
    <row r="91" spans="1:14" x14ac:dyDescent="0.25">
      <c r="A91" s="37"/>
      <c r="B91" s="40"/>
      <c r="C91" s="40"/>
      <c r="D91" s="40"/>
      <c r="E91" s="40"/>
      <c r="F91" s="3" t="s">
        <v>12</v>
      </c>
      <c r="G91" s="7">
        <f t="shared" ref="G91:G95" si="15">H91+I91+J91+K91</f>
        <v>0</v>
      </c>
      <c r="H91" s="7">
        <v>0</v>
      </c>
      <c r="I91" s="7">
        <v>0</v>
      </c>
      <c r="J91" s="7">
        <v>0</v>
      </c>
      <c r="K91" s="7">
        <v>0</v>
      </c>
      <c r="L91" s="21"/>
      <c r="M91" s="22"/>
      <c r="N91" s="23"/>
    </row>
    <row r="92" spans="1:14" x14ac:dyDescent="0.25">
      <c r="A92" s="37"/>
      <c r="B92" s="40"/>
      <c r="C92" s="40"/>
      <c r="D92" s="40"/>
      <c r="E92" s="40"/>
      <c r="F92" s="3" t="s">
        <v>13</v>
      </c>
      <c r="G92" s="8">
        <f t="shared" si="15"/>
        <v>0</v>
      </c>
      <c r="H92" s="7">
        <v>0</v>
      </c>
      <c r="I92" s="7">
        <v>0</v>
      </c>
      <c r="J92" s="7">
        <v>0</v>
      </c>
      <c r="K92" s="7">
        <v>0</v>
      </c>
      <c r="L92" s="21"/>
      <c r="M92" s="22"/>
      <c r="N92" s="23"/>
    </row>
    <row r="93" spans="1:14" x14ac:dyDescent="0.25">
      <c r="A93" s="37"/>
      <c r="B93" s="40"/>
      <c r="C93" s="40"/>
      <c r="D93" s="40"/>
      <c r="E93" s="40"/>
      <c r="F93" s="3" t="s">
        <v>14</v>
      </c>
      <c r="G93" s="7">
        <f t="shared" si="15"/>
        <v>0</v>
      </c>
      <c r="H93" s="7">
        <v>0</v>
      </c>
      <c r="I93" s="7">
        <v>0</v>
      </c>
      <c r="J93" s="7">
        <v>0</v>
      </c>
      <c r="K93" s="7">
        <v>0</v>
      </c>
      <c r="L93" s="21"/>
      <c r="M93" s="22"/>
      <c r="N93" s="23"/>
    </row>
    <row r="94" spans="1:14" x14ac:dyDescent="0.25">
      <c r="A94" s="37"/>
      <c r="B94" s="40"/>
      <c r="C94" s="40"/>
      <c r="D94" s="40"/>
      <c r="E94" s="40"/>
      <c r="F94" s="3" t="s">
        <v>15</v>
      </c>
      <c r="G94" s="7">
        <f t="shared" si="15"/>
        <v>100</v>
      </c>
      <c r="H94" s="7">
        <v>0</v>
      </c>
      <c r="I94" s="7">
        <v>0</v>
      </c>
      <c r="J94" s="7">
        <v>0</v>
      </c>
      <c r="K94" s="7">
        <v>100</v>
      </c>
      <c r="L94" s="21"/>
      <c r="M94" s="22"/>
      <c r="N94" s="23"/>
    </row>
    <row r="95" spans="1:14" x14ac:dyDescent="0.25">
      <c r="A95" s="37"/>
      <c r="B95" s="40"/>
      <c r="C95" s="40"/>
      <c r="D95" s="40"/>
      <c r="E95" s="40"/>
      <c r="F95" s="3" t="s">
        <v>16</v>
      </c>
      <c r="G95" s="7">
        <f t="shared" si="15"/>
        <v>0</v>
      </c>
      <c r="H95" s="7">
        <v>0</v>
      </c>
      <c r="I95" s="7">
        <v>0</v>
      </c>
      <c r="J95" s="7">
        <v>0</v>
      </c>
      <c r="K95" s="7">
        <v>0</v>
      </c>
      <c r="L95" s="21"/>
      <c r="M95" s="22"/>
      <c r="N95" s="23"/>
    </row>
    <row r="96" spans="1:14" x14ac:dyDescent="0.25">
      <c r="A96" s="37"/>
      <c r="B96" s="40"/>
      <c r="C96" s="40"/>
      <c r="D96" s="40"/>
      <c r="E96" s="40"/>
      <c r="F96" s="14" t="s">
        <v>43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21"/>
      <c r="M96" s="22"/>
      <c r="N96" s="23"/>
    </row>
    <row r="97" spans="1:14" ht="25.5" customHeight="1" x14ac:dyDescent="0.25">
      <c r="A97" s="38"/>
      <c r="B97" s="41"/>
      <c r="C97" s="41"/>
      <c r="D97" s="41"/>
      <c r="E97" s="41"/>
      <c r="F97" s="14" t="s">
        <v>44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24"/>
      <c r="M97" s="25"/>
      <c r="N97" s="26"/>
    </row>
    <row r="98" spans="1:14" ht="15" customHeight="1" x14ac:dyDescent="0.25">
      <c r="A98" s="93" t="s">
        <v>37</v>
      </c>
      <c r="B98" s="82"/>
      <c r="C98" s="82"/>
      <c r="D98" s="82"/>
      <c r="E98" s="83"/>
      <c r="F98" s="79" t="s">
        <v>11</v>
      </c>
      <c r="G98" s="71">
        <f>+G107</f>
        <v>50</v>
      </c>
      <c r="H98" s="71">
        <f>H100+H101+H102+H103+H104</f>
        <v>0</v>
      </c>
      <c r="I98" s="71">
        <f>I100+I101+I102+I103+I104</f>
        <v>0</v>
      </c>
      <c r="J98" s="71">
        <f>J100+J101+J102+J103+J104</f>
        <v>0</v>
      </c>
      <c r="K98" s="71">
        <f>+K107</f>
        <v>50</v>
      </c>
      <c r="L98" s="18" t="s">
        <v>38</v>
      </c>
      <c r="M98" s="19"/>
      <c r="N98" s="20"/>
    </row>
    <row r="99" spans="1:14" x14ac:dyDescent="0.25">
      <c r="A99" s="84"/>
      <c r="B99" s="85"/>
      <c r="C99" s="85"/>
      <c r="D99" s="85"/>
      <c r="E99" s="86"/>
      <c r="F99" s="80"/>
      <c r="G99" s="72"/>
      <c r="H99" s="72"/>
      <c r="I99" s="72"/>
      <c r="J99" s="72"/>
      <c r="K99" s="72"/>
      <c r="L99" s="21"/>
      <c r="M99" s="22"/>
      <c r="N99" s="23"/>
    </row>
    <row r="100" spans="1:14" x14ac:dyDescent="0.25">
      <c r="A100" s="84"/>
      <c r="B100" s="85"/>
      <c r="C100" s="85"/>
      <c r="D100" s="85"/>
      <c r="E100" s="86"/>
      <c r="F100" s="3" t="s">
        <v>12</v>
      </c>
      <c r="G100" s="6">
        <f>H100+I100+J100+K100</f>
        <v>0</v>
      </c>
      <c r="H100" s="6">
        <f t="shared" ref="H100:I100" si="16">H118+H127+H148+H134+H153</f>
        <v>0</v>
      </c>
      <c r="I100" s="6">
        <f t="shared" si="16"/>
        <v>0</v>
      </c>
      <c r="J100" s="6">
        <f>J118+J127+J148+J134+J155</f>
        <v>0</v>
      </c>
      <c r="K100" s="6">
        <f>K109+K141</f>
        <v>0</v>
      </c>
      <c r="L100" s="21"/>
      <c r="M100" s="22"/>
      <c r="N100" s="23"/>
    </row>
    <row r="101" spans="1:14" x14ac:dyDescent="0.25">
      <c r="A101" s="84"/>
      <c r="B101" s="85"/>
      <c r="C101" s="85"/>
      <c r="D101" s="85"/>
      <c r="E101" s="86"/>
      <c r="F101" s="3" t="s">
        <v>13</v>
      </c>
      <c r="G101" s="6">
        <f>H101+I101+J101+K101</f>
        <v>0</v>
      </c>
      <c r="H101" s="6">
        <f t="shared" ref="H101:I101" si="17">H119+H128+H149+H135+H154</f>
        <v>0</v>
      </c>
      <c r="I101" s="6">
        <f t="shared" si="17"/>
        <v>0</v>
      </c>
      <c r="J101" s="6">
        <f>J119+J128+J149+J135+J156</f>
        <v>0</v>
      </c>
      <c r="K101" s="6">
        <f>K110+K142</f>
        <v>0</v>
      </c>
      <c r="L101" s="21"/>
      <c r="M101" s="22"/>
      <c r="N101" s="23"/>
    </row>
    <row r="102" spans="1:14" x14ac:dyDescent="0.25">
      <c r="A102" s="84"/>
      <c r="B102" s="85"/>
      <c r="C102" s="85"/>
      <c r="D102" s="85"/>
      <c r="E102" s="86"/>
      <c r="F102" s="3" t="s">
        <v>14</v>
      </c>
      <c r="G102" s="6">
        <f>H102+I102+J102+K102</f>
        <v>0</v>
      </c>
      <c r="H102" s="6">
        <f t="shared" ref="H102:I102" si="18">H120+H129+H150+H136+H155</f>
        <v>0</v>
      </c>
      <c r="I102" s="6">
        <f t="shared" si="18"/>
        <v>0</v>
      </c>
      <c r="J102" s="6">
        <f>J120+J129+J150+J136+J157</f>
        <v>0</v>
      </c>
      <c r="K102" s="6">
        <f>K111+K143</f>
        <v>0</v>
      </c>
      <c r="L102" s="21"/>
      <c r="M102" s="22"/>
      <c r="N102" s="23"/>
    </row>
    <row r="103" spans="1:14" x14ac:dyDescent="0.25">
      <c r="A103" s="84"/>
      <c r="B103" s="85"/>
      <c r="C103" s="85"/>
      <c r="D103" s="85"/>
      <c r="E103" s="86"/>
      <c r="F103" s="3" t="s">
        <v>15</v>
      </c>
      <c r="G103" s="6">
        <f>H103+I103+J103+K103</f>
        <v>0</v>
      </c>
      <c r="H103" s="6">
        <f t="shared" ref="H103:I103" si="19">H121+H130+H151+H137+H156</f>
        <v>0</v>
      </c>
      <c r="I103" s="6">
        <f t="shared" si="19"/>
        <v>0</v>
      </c>
      <c r="J103" s="6">
        <f>J121+J130+J151+J137+J158</f>
        <v>0</v>
      </c>
      <c r="K103" s="6">
        <f>K112+K144</f>
        <v>0</v>
      </c>
      <c r="L103" s="21"/>
      <c r="M103" s="22"/>
      <c r="N103" s="23"/>
    </row>
    <row r="104" spans="1:14" x14ac:dyDescent="0.25">
      <c r="A104" s="84"/>
      <c r="B104" s="85"/>
      <c r="C104" s="85"/>
      <c r="D104" s="85"/>
      <c r="E104" s="86"/>
      <c r="F104" s="3" t="s">
        <v>16</v>
      </c>
      <c r="G104" s="6">
        <f>H104+I104+J104+K104</f>
        <v>0</v>
      </c>
      <c r="H104" s="6">
        <f>H122+H131+H152+H138+H159</f>
        <v>0</v>
      </c>
      <c r="I104" s="6">
        <f>I122+I131+I152+I138+I159</f>
        <v>0</v>
      </c>
      <c r="J104" s="6">
        <f>J122+J131+J152+J138+J159</f>
        <v>0</v>
      </c>
      <c r="K104" s="6">
        <f>K113+K145</f>
        <v>0</v>
      </c>
      <c r="L104" s="21"/>
      <c r="M104" s="22"/>
      <c r="N104" s="23"/>
    </row>
    <row r="105" spans="1:14" x14ac:dyDescent="0.25">
      <c r="A105" s="84"/>
      <c r="B105" s="85"/>
      <c r="C105" s="85"/>
      <c r="D105" s="85"/>
      <c r="E105" s="86"/>
      <c r="F105" s="12" t="s">
        <v>43</v>
      </c>
      <c r="G105" s="11">
        <f>+G114</f>
        <v>0</v>
      </c>
      <c r="H105" s="11">
        <v>0</v>
      </c>
      <c r="I105" s="11">
        <v>0</v>
      </c>
      <c r="J105" s="11">
        <v>0</v>
      </c>
      <c r="K105" s="11">
        <f>+K114</f>
        <v>0</v>
      </c>
      <c r="L105" s="21"/>
      <c r="M105" s="22"/>
      <c r="N105" s="23"/>
    </row>
    <row r="106" spans="1:14" x14ac:dyDescent="0.25">
      <c r="A106" s="87"/>
      <c r="B106" s="88"/>
      <c r="C106" s="88"/>
      <c r="D106" s="88"/>
      <c r="E106" s="89"/>
      <c r="F106" s="12" t="s">
        <v>44</v>
      </c>
      <c r="G106" s="11">
        <f>+G115</f>
        <v>50</v>
      </c>
      <c r="H106" s="11">
        <v>0</v>
      </c>
      <c r="I106" s="11">
        <v>0</v>
      </c>
      <c r="J106" s="11">
        <v>0</v>
      </c>
      <c r="K106" s="11">
        <f>+K115</f>
        <v>50</v>
      </c>
      <c r="L106" s="24"/>
      <c r="M106" s="25"/>
      <c r="N106" s="26"/>
    </row>
    <row r="107" spans="1:14" ht="15" customHeight="1" x14ac:dyDescent="0.25">
      <c r="A107" s="51" t="s">
        <v>17</v>
      </c>
      <c r="B107" s="81" t="s">
        <v>39</v>
      </c>
      <c r="C107" s="82"/>
      <c r="D107" s="82"/>
      <c r="E107" s="83"/>
      <c r="F107" s="73" t="s">
        <v>11</v>
      </c>
      <c r="G107" s="71">
        <f>+G116</f>
        <v>50</v>
      </c>
      <c r="H107" s="71">
        <f>H109+H110+H111+H112+H113</f>
        <v>0</v>
      </c>
      <c r="I107" s="71">
        <f>I109+I110+I111+I112+I113</f>
        <v>0</v>
      </c>
      <c r="J107" s="71">
        <f>J109+J110+J111+J112+J113</f>
        <v>0</v>
      </c>
      <c r="K107" s="71">
        <f>K109+K110+K111+K112+K113+K114+K115</f>
        <v>50</v>
      </c>
      <c r="L107" s="18" t="s">
        <v>40</v>
      </c>
      <c r="M107" s="19"/>
      <c r="N107" s="20"/>
    </row>
    <row r="108" spans="1:14" x14ac:dyDescent="0.25">
      <c r="A108" s="52"/>
      <c r="B108" s="84"/>
      <c r="C108" s="85"/>
      <c r="D108" s="85"/>
      <c r="E108" s="86"/>
      <c r="F108" s="73"/>
      <c r="G108" s="72"/>
      <c r="H108" s="72"/>
      <c r="I108" s="72"/>
      <c r="J108" s="72"/>
      <c r="K108" s="72"/>
      <c r="L108" s="21"/>
      <c r="M108" s="22"/>
      <c r="N108" s="23"/>
    </row>
    <row r="109" spans="1:14" x14ac:dyDescent="0.25">
      <c r="A109" s="52"/>
      <c r="B109" s="84"/>
      <c r="C109" s="85"/>
      <c r="D109" s="85"/>
      <c r="E109" s="86"/>
      <c r="F109" s="3" t="s">
        <v>12</v>
      </c>
      <c r="G109" s="7">
        <f>H109+I109+J109+K109</f>
        <v>0</v>
      </c>
      <c r="H109" s="7">
        <v>0</v>
      </c>
      <c r="I109" s="7">
        <v>0</v>
      </c>
      <c r="J109" s="7">
        <v>0</v>
      </c>
      <c r="K109" s="7">
        <f>K118+K127+K134</f>
        <v>0</v>
      </c>
      <c r="L109" s="21"/>
      <c r="M109" s="22"/>
      <c r="N109" s="23"/>
    </row>
    <row r="110" spans="1:14" x14ac:dyDescent="0.25">
      <c r="A110" s="52"/>
      <c r="B110" s="84"/>
      <c r="C110" s="85"/>
      <c r="D110" s="85"/>
      <c r="E110" s="86"/>
      <c r="F110" s="3" t="s">
        <v>13</v>
      </c>
      <c r="G110" s="7">
        <f>H110+I110+J110+K110</f>
        <v>0</v>
      </c>
      <c r="H110" s="7">
        <v>0</v>
      </c>
      <c r="I110" s="7">
        <v>0</v>
      </c>
      <c r="J110" s="7">
        <v>0</v>
      </c>
      <c r="K110" s="7">
        <f>K119+K128+K135</f>
        <v>0</v>
      </c>
      <c r="L110" s="21"/>
      <c r="M110" s="22"/>
      <c r="N110" s="23"/>
    </row>
    <row r="111" spans="1:14" x14ac:dyDescent="0.25">
      <c r="A111" s="52"/>
      <c r="B111" s="84"/>
      <c r="C111" s="85"/>
      <c r="D111" s="85"/>
      <c r="E111" s="86"/>
      <c r="F111" s="3" t="s">
        <v>14</v>
      </c>
      <c r="G111" s="7">
        <f>H111+I111+J111+K111</f>
        <v>0</v>
      </c>
      <c r="H111" s="7">
        <v>0</v>
      </c>
      <c r="I111" s="7">
        <v>0</v>
      </c>
      <c r="J111" s="7">
        <v>0</v>
      </c>
      <c r="K111" s="7">
        <f>K120+K129+K136</f>
        <v>0</v>
      </c>
      <c r="L111" s="21"/>
      <c r="M111" s="22"/>
      <c r="N111" s="23"/>
    </row>
    <row r="112" spans="1:14" x14ac:dyDescent="0.25">
      <c r="A112" s="52"/>
      <c r="B112" s="84"/>
      <c r="C112" s="85"/>
      <c r="D112" s="85"/>
      <c r="E112" s="86"/>
      <c r="F112" s="3" t="s">
        <v>15</v>
      </c>
      <c r="G112" s="7">
        <f>H112+I112+J112+K112</f>
        <v>0</v>
      </c>
      <c r="H112" s="7">
        <v>0</v>
      </c>
      <c r="I112" s="7">
        <v>0</v>
      </c>
      <c r="J112" s="7">
        <v>0</v>
      </c>
      <c r="K112" s="7">
        <f>K121+K130+K137</f>
        <v>0</v>
      </c>
      <c r="L112" s="21"/>
      <c r="M112" s="22"/>
      <c r="N112" s="23"/>
    </row>
    <row r="113" spans="1:14" x14ac:dyDescent="0.25">
      <c r="A113" s="52"/>
      <c r="B113" s="84"/>
      <c r="C113" s="85"/>
      <c r="D113" s="85"/>
      <c r="E113" s="86"/>
      <c r="F113" s="3" t="s">
        <v>16</v>
      </c>
      <c r="G113" s="7">
        <f>H113+I113+J113+K113</f>
        <v>0</v>
      </c>
      <c r="H113" s="7">
        <v>0</v>
      </c>
      <c r="I113" s="7">
        <v>0</v>
      </c>
      <c r="J113" s="7">
        <v>0</v>
      </c>
      <c r="K113" s="7">
        <v>0</v>
      </c>
      <c r="L113" s="21"/>
      <c r="M113" s="22"/>
      <c r="N113" s="23"/>
    </row>
    <row r="114" spans="1:14" x14ac:dyDescent="0.25">
      <c r="A114" s="52"/>
      <c r="B114" s="84"/>
      <c r="C114" s="85"/>
      <c r="D114" s="85"/>
      <c r="E114" s="86"/>
      <c r="F114" s="12" t="s">
        <v>43</v>
      </c>
      <c r="G114" s="13">
        <f>K114+J114+I114+H114</f>
        <v>0</v>
      </c>
      <c r="H114" s="13">
        <v>0</v>
      </c>
      <c r="I114" s="13">
        <v>0</v>
      </c>
      <c r="J114" s="13">
        <v>0</v>
      </c>
      <c r="K114" s="13">
        <v>0</v>
      </c>
      <c r="L114" s="21"/>
      <c r="M114" s="22"/>
      <c r="N114" s="23"/>
    </row>
    <row r="115" spans="1:14" x14ac:dyDescent="0.25">
      <c r="A115" s="53"/>
      <c r="B115" s="87"/>
      <c r="C115" s="88"/>
      <c r="D115" s="88"/>
      <c r="E115" s="89"/>
      <c r="F115" s="12" t="s">
        <v>44</v>
      </c>
      <c r="G115" s="13">
        <f>+H115+I115+J115+K115</f>
        <v>50</v>
      </c>
      <c r="H115" s="13">
        <v>0</v>
      </c>
      <c r="I115" s="13">
        <v>0</v>
      </c>
      <c r="J115" s="13">
        <v>0</v>
      </c>
      <c r="K115" s="13">
        <v>50</v>
      </c>
      <c r="L115" s="24"/>
      <c r="M115" s="25"/>
      <c r="N115" s="26"/>
    </row>
    <row r="116" spans="1:14" ht="15" customHeight="1" x14ac:dyDescent="0.25">
      <c r="A116" s="36" t="s">
        <v>18</v>
      </c>
      <c r="B116" s="94" t="s">
        <v>46</v>
      </c>
      <c r="C116" s="90"/>
      <c r="D116" s="90"/>
      <c r="E116" s="90"/>
      <c r="F116" s="73" t="s">
        <v>11</v>
      </c>
      <c r="G116" s="71">
        <f>K116+J116+I116</f>
        <v>50</v>
      </c>
      <c r="H116" s="71">
        <f>H118+H119+H120+H121+H122</f>
        <v>0</v>
      </c>
      <c r="I116" s="71">
        <f>I118+I119+I120+I121+I122</f>
        <v>0</v>
      </c>
      <c r="J116" s="71">
        <f>J118+J119+J120+J121+J122</f>
        <v>0</v>
      </c>
      <c r="K116" s="71">
        <f>K118+K119+K120+K121+K122+K123+K124</f>
        <v>50</v>
      </c>
      <c r="L116" s="18" t="s">
        <v>26</v>
      </c>
      <c r="M116" s="19"/>
      <c r="N116" s="20"/>
    </row>
    <row r="117" spans="1:14" x14ac:dyDescent="0.25">
      <c r="A117" s="37"/>
      <c r="B117" s="91"/>
      <c r="C117" s="91"/>
      <c r="D117" s="91"/>
      <c r="E117" s="91"/>
      <c r="F117" s="73"/>
      <c r="G117" s="72"/>
      <c r="H117" s="72"/>
      <c r="I117" s="72"/>
      <c r="J117" s="72"/>
      <c r="K117" s="72"/>
      <c r="L117" s="21"/>
      <c r="M117" s="22"/>
      <c r="N117" s="23"/>
    </row>
    <row r="118" spans="1:14" x14ac:dyDescent="0.25">
      <c r="A118" s="37"/>
      <c r="B118" s="91"/>
      <c r="C118" s="91"/>
      <c r="D118" s="91"/>
      <c r="E118" s="91"/>
      <c r="F118" s="3" t="s">
        <v>12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21"/>
      <c r="M118" s="22"/>
      <c r="N118" s="23"/>
    </row>
    <row r="119" spans="1:14" x14ac:dyDescent="0.25">
      <c r="A119" s="37"/>
      <c r="B119" s="91"/>
      <c r="C119" s="91"/>
      <c r="D119" s="91"/>
      <c r="E119" s="91"/>
      <c r="F119" s="3" t="s">
        <v>13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21"/>
      <c r="M119" s="22"/>
      <c r="N119" s="23"/>
    </row>
    <row r="120" spans="1:14" x14ac:dyDescent="0.25">
      <c r="A120" s="37"/>
      <c r="B120" s="91"/>
      <c r="C120" s="91"/>
      <c r="D120" s="91"/>
      <c r="E120" s="91"/>
      <c r="F120" s="3" t="s">
        <v>14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21"/>
      <c r="M120" s="22"/>
      <c r="N120" s="23"/>
    </row>
    <row r="121" spans="1:14" x14ac:dyDescent="0.25">
      <c r="A121" s="37"/>
      <c r="B121" s="91"/>
      <c r="C121" s="91"/>
      <c r="D121" s="91"/>
      <c r="E121" s="91"/>
      <c r="F121" s="3" t="s">
        <v>15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21"/>
      <c r="M121" s="22"/>
      <c r="N121" s="23"/>
    </row>
    <row r="122" spans="1:14" x14ac:dyDescent="0.25">
      <c r="A122" s="37"/>
      <c r="B122" s="91"/>
      <c r="C122" s="91"/>
      <c r="D122" s="91"/>
      <c r="E122" s="91"/>
      <c r="F122" s="3" t="s">
        <v>16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21"/>
      <c r="M122" s="22"/>
      <c r="N122" s="23"/>
    </row>
    <row r="123" spans="1:14" x14ac:dyDescent="0.25">
      <c r="A123" s="37"/>
      <c r="B123" s="91"/>
      <c r="C123" s="91"/>
      <c r="D123" s="91"/>
      <c r="E123" s="91"/>
      <c r="F123" s="12" t="s">
        <v>43</v>
      </c>
      <c r="G123" s="7">
        <f>K123+J123+I123+H123</f>
        <v>0</v>
      </c>
      <c r="H123" s="7">
        <v>0</v>
      </c>
      <c r="I123" s="7">
        <v>0</v>
      </c>
      <c r="J123" s="7">
        <v>0</v>
      </c>
      <c r="K123" s="7">
        <v>0</v>
      </c>
      <c r="L123" s="21"/>
      <c r="M123" s="22"/>
      <c r="N123" s="23"/>
    </row>
    <row r="124" spans="1:14" x14ac:dyDescent="0.25">
      <c r="A124" s="38"/>
      <c r="B124" s="92"/>
      <c r="C124" s="92"/>
      <c r="D124" s="92"/>
      <c r="E124" s="92"/>
      <c r="F124" s="12" t="s">
        <v>44</v>
      </c>
      <c r="G124" s="7">
        <f>+H124+I124+J124+K124</f>
        <v>50</v>
      </c>
      <c r="H124" s="7">
        <v>0</v>
      </c>
      <c r="I124" s="7">
        <v>0</v>
      </c>
      <c r="J124" s="7">
        <v>0</v>
      </c>
      <c r="K124" s="7">
        <v>50</v>
      </c>
      <c r="L124" s="24"/>
      <c r="M124" s="25"/>
      <c r="N124" s="26"/>
    </row>
  </sheetData>
  <mergeCells count="123">
    <mergeCell ref="L98:N106"/>
    <mergeCell ref="B107:E115"/>
    <mergeCell ref="A107:A115"/>
    <mergeCell ref="L107:N115"/>
    <mergeCell ref="I116:I117"/>
    <mergeCell ref="J116:J117"/>
    <mergeCell ref="K116:K117"/>
    <mergeCell ref="F116:F117"/>
    <mergeCell ref="G116:G117"/>
    <mergeCell ref="H116:H117"/>
    <mergeCell ref="B116:E124"/>
    <mergeCell ref="A116:A124"/>
    <mergeCell ref="L116:N124"/>
    <mergeCell ref="A98:E106"/>
    <mergeCell ref="I98:I99"/>
    <mergeCell ref="J98:J99"/>
    <mergeCell ref="K98:K99"/>
    <mergeCell ref="F107:F108"/>
    <mergeCell ref="G107:G108"/>
    <mergeCell ref="H107:H108"/>
    <mergeCell ref="I107:I108"/>
    <mergeCell ref="J107:J108"/>
    <mergeCell ref="K107:K108"/>
    <mergeCell ref="F98:F99"/>
    <mergeCell ref="G98:G99"/>
    <mergeCell ref="H98:H99"/>
    <mergeCell ref="F44:F45"/>
    <mergeCell ref="G62:G63"/>
    <mergeCell ref="H62:H63"/>
    <mergeCell ref="G26:G27"/>
    <mergeCell ref="F26:F27"/>
    <mergeCell ref="F35:F36"/>
    <mergeCell ref="G35:G36"/>
    <mergeCell ref="G44:G45"/>
    <mergeCell ref="H44:H45"/>
    <mergeCell ref="L1:N1"/>
    <mergeCell ref="K2:N2"/>
    <mergeCell ref="K3:N3"/>
    <mergeCell ref="K4:N4"/>
    <mergeCell ref="B10:M10"/>
    <mergeCell ref="C8:L8"/>
    <mergeCell ref="B9:M9"/>
    <mergeCell ref="L13:N16"/>
    <mergeCell ref="F13:F16"/>
    <mergeCell ref="G14:G16"/>
    <mergeCell ref="B13:E16"/>
    <mergeCell ref="K5:N5"/>
    <mergeCell ref="A17:E25"/>
    <mergeCell ref="L17:N25"/>
    <mergeCell ref="A26:E34"/>
    <mergeCell ref="L26:N34"/>
    <mergeCell ref="A13:A16"/>
    <mergeCell ref="G13:K13"/>
    <mergeCell ref="J14:J16"/>
    <mergeCell ref="H14:H16"/>
    <mergeCell ref="I14:I16"/>
    <mergeCell ref="K14:K16"/>
    <mergeCell ref="I17:I18"/>
    <mergeCell ref="J17:J18"/>
    <mergeCell ref="K17:K18"/>
    <mergeCell ref="F17:F18"/>
    <mergeCell ref="H26:H27"/>
    <mergeCell ref="I26:I27"/>
    <mergeCell ref="J26:J27"/>
    <mergeCell ref="K26:K27"/>
    <mergeCell ref="G17:G18"/>
    <mergeCell ref="H17:H18"/>
    <mergeCell ref="B35:E43"/>
    <mergeCell ref="A35:A43"/>
    <mergeCell ref="L35:N43"/>
    <mergeCell ref="B44:E52"/>
    <mergeCell ref="A44:A52"/>
    <mergeCell ref="L44:N52"/>
    <mergeCell ref="I89:I90"/>
    <mergeCell ref="J89:J90"/>
    <mergeCell ref="K89:K90"/>
    <mergeCell ref="F89:F90"/>
    <mergeCell ref="G89:G90"/>
    <mergeCell ref="H89:H90"/>
    <mergeCell ref="I80:I81"/>
    <mergeCell ref="J80:J81"/>
    <mergeCell ref="K80:K81"/>
    <mergeCell ref="F53:F54"/>
    <mergeCell ref="G53:G54"/>
    <mergeCell ref="H53:H54"/>
    <mergeCell ref="I62:I63"/>
    <mergeCell ref="J62:J63"/>
    <mergeCell ref="K62:K63"/>
    <mergeCell ref="F62:F63"/>
    <mergeCell ref="F80:F81"/>
    <mergeCell ref="G80:G81"/>
    <mergeCell ref="J44:J45"/>
    <mergeCell ref="K44:K45"/>
    <mergeCell ref="J35:J36"/>
    <mergeCell ref="K35:K36"/>
    <mergeCell ref="F71:F72"/>
    <mergeCell ref="G71:G72"/>
    <mergeCell ref="H71:H72"/>
    <mergeCell ref="I71:I72"/>
    <mergeCell ref="J71:J72"/>
    <mergeCell ref="K71:K72"/>
    <mergeCell ref="I44:I45"/>
    <mergeCell ref="H35:H36"/>
    <mergeCell ref="I35:I36"/>
    <mergeCell ref="I53:I54"/>
    <mergeCell ref="J53:J54"/>
    <mergeCell ref="L53:N61"/>
    <mergeCell ref="B62:E70"/>
    <mergeCell ref="A62:A70"/>
    <mergeCell ref="L62:N70"/>
    <mergeCell ref="B80:E88"/>
    <mergeCell ref="A80:A88"/>
    <mergeCell ref="L80:N88"/>
    <mergeCell ref="B89:E97"/>
    <mergeCell ref="A89:A97"/>
    <mergeCell ref="L89:N97"/>
    <mergeCell ref="B71:E79"/>
    <mergeCell ref="A71:A79"/>
    <mergeCell ref="L71:N79"/>
    <mergeCell ref="K53:K54"/>
    <mergeCell ref="H80:H81"/>
    <mergeCell ref="B53:E61"/>
    <mergeCell ref="A53:A61"/>
  </mergeCells>
  <pageMargins left="0.82532051282051277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2019-11-12T22:26:37Z</dcterms:modified>
</cp:coreProperties>
</file>